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DIsco C\Auditorias Internas\2022\"/>
    </mc:Choice>
  </mc:AlternateContent>
  <xr:revisionPtr revIDLastSave="0" documentId="13_ncr:1_{9EC2861A-9EEE-4138-8B1B-0D65838A1010}" xr6:coauthVersionLast="47" xr6:coauthVersionMax="47" xr10:uidLastSave="{00000000-0000-0000-0000-000000000000}"/>
  <bookViews>
    <workbookView xWindow="-120" yWindow="-120" windowWidth="29040" windowHeight="15840" tabRatio="599" firstSheet="3" activeTab="3" xr2:uid="{0A68BE74-E869-4C97-AE7A-4917B59657A6}"/>
  </bookViews>
  <sheets>
    <sheet name="Parámetros" sheetId="2" r:id="rId1"/>
    <sheet name="Orientaciones Grales." sheetId="3" state="hidden" r:id="rId2"/>
    <sheet name="Priorización" sheetId="1" state="hidden" r:id="rId3"/>
    <sheet name=" Plan anual auditoria" sheetId="4" r:id="rId4"/>
    <sheet name="Hoja1" sheetId="6" r:id="rId5"/>
    <sheet name="Auditorias Especiales" sheetId="5" state="hidden" r:id="rId6"/>
  </sheets>
  <externalReferences>
    <externalReference r:id="rId7"/>
    <externalReference r:id="rId8"/>
    <externalReference r:id="rId9"/>
    <externalReference r:id="rId10"/>
    <externalReference r:id="rId11"/>
  </externalReferences>
  <definedNames>
    <definedName name="_xlnm._FilterDatabase" localSheetId="2" hidden="1">Priorización!$A$6:$AD$23</definedName>
    <definedName name="Ciclo_Rotación_Calif" localSheetId="1">[1]Parámetros!$C$62:$C$66</definedName>
    <definedName name="Ciclo_Rotación_Calif">Parámetros!$C$62:$C$66</definedName>
    <definedName name="Ciclo_Rotación_Def" localSheetId="1">[1]Parámetros!$B$62:$B$66</definedName>
    <definedName name="Ciclo_Rotación_Def">Parámetros!$B$62:$B$66</definedName>
    <definedName name="impacto">[2]Parámetros!$E$45:$E$49</definedName>
    <definedName name="Impacto_en_el_presupuesto__Criterios" comment="impacto">Priorización!$T$6</definedName>
    <definedName name="Impacto_Obj_Est_Calif" localSheetId="1">[1]Parámetros!$C$30:$C$34</definedName>
    <definedName name="Impacto_Obj_Est_Calif">Parámetros!$C$30:$C$34</definedName>
    <definedName name="Impacto_Obj_Est_Def" localSheetId="1">[1]Parámetros!$B$30:$B$34</definedName>
    <definedName name="Impacto_Obj_Est_Def">Parámetros!$B$30:$B$34</definedName>
    <definedName name="Impacto_Ppto_Calif" localSheetId="1">[1]Parámetros!$E$45:$E$49</definedName>
    <definedName name="Impacto_Ppto_Calif">Parámetros!$E$45:$E$49</definedName>
    <definedName name="Impacto_Ppto_Def" localSheetId="1">[1]Parámetros!$B$45:$B$49</definedName>
    <definedName name="Impacto_Ppto_Def">Parámetros!$B$45:$B$49</definedName>
    <definedName name="Nivel_Criticidad" localSheetId="1">[1]Parámetros!$E$54:$G$58</definedName>
    <definedName name="Nivel_Criticidad">Parámetros!$E$54:$G$58</definedName>
    <definedName name="Nivel_Directivo_Calif" localSheetId="1">[1]Parámetros!$C$22:$C$26</definedName>
    <definedName name="Nivel_Directivo_Calif">Parámetros!$C$22:$C$26</definedName>
    <definedName name="Nivel_Directivo_Def" localSheetId="1">[1]Parámetros!$B$22:$B$26</definedName>
    <definedName name="Nivel_Directivo_Def">Parámetros!$B$22:$B$26</definedName>
    <definedName name="Nivel_Directivo_Def_PQR" localSheetId="1">[1]Parámetros!$D$22:$D$26</definedName>
    <definedName name="Nivel_Directivo_Def_PQR">Parámetros!$D$22:$D$26</definedName>
    <definedName name="Result_Aud_Ant_Calif" localSheetId="1">[1]Parámetros!$C$37:$C$41</definedName>
    <definedName name="Result_Aud_Ant_Calif">Parámetros!$C$37:$C$41</definedName>
    <definedName name="Result_Aud_Ant_Def" localSheetId="1">[1]Parámetros!$B$37:$B$41</definedName>
    <definedName name="Result_Aud_Ant_Def">Parámetros!$B$37:$B$41</definedName>
    <definedName name="Tiempo_Ult_Aud_Calif" localSheetId="1">[1]Parámetros!$E$14:$E$18</definedName>
    <definedName name="Tiempo_Ult_Aud_Calif">Parámetros!$E$14:$E$18</definedName>
    <definedName name="Tiempo_Ult_Aud_Def" localSheetId="1">[1]Parámetros!$B$14:$B$18</definedName>
    <definedName name="Tiempo_Ult_Aud_Def">Parámetros!$B$14:$B$18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8" i="1" l="1"/>
  <c r="S18" i="1"/>
  <c r="Q18" i="1"/>
  <c r="O18" i="1"/>
  <c r="M18" i="1"/>
  <c r="K18" i="1"/>
  <c r="I18" i="1"/>
  <c r="H18" i="1"/>
  <c r="G18" i="1"/>
  <c r="V18" i="1" l="1"/>
  <c r="W18" i="1" s="1"/>
  <c r="X18" i="1" s="1"/>
  <c r="Z18" i="1" s="1"/>
  <c r="Y18" i="1" l="1"/>
  <c r="AB18" i="1"/>
  <c r="AA18" i="1"/>
  <c r="U21" i="1"/>
  <c r="S21" i="1"/>
  <c r="Q21" i="1"/>
  <c r="O21" i="1"/>
  <c r="M21" i="1"/>
  <c r="K21" i="1"/>
  <c r="I21" i="1"/>
  <c r="H21" i="1"/>
  <c r="G21" i="1"/>
  <c r="U19" i="1"/>
  <c r="S19" i="1"/>
  <c r="Q19" i="1"/>
  <c r="O19" i="1"/>
  <c r="M19" i="1"/>
  <c r="K19" i="1"/>
  <c r="I19" i="1"/>
  <c r="H19" i="1"/>
  <c r="G19" i="1"/>
  <c r="U16" i="1"/>
  <c r="S16" i="1"/>
  <c r="Q16" i="1"/>
  <c r="O16" i="1"/>
  <c r="M16" i="1"/>
  <c r="K16" i="1"/>
  <c r="I16" i="1"/>
  <c r="H16" i="1"/>
  <c r="G16" i="1"/>
  <c r="U15" i="1"/>
  <c r="S15" i="1"/>
  <c r="Q15" i="1"/>
  <c r="O15" i="1"/>
  <c r="M15" i="1"/>
  <c r="K15" i="1"/>
  <c r="I15" i="1"/>
  <c r="H15" i="1"/>
  <c r="G15" i="1"/>
  <c r="U7" i="1"/>
  <c r="S7" i="1"/>
  <c r="Q7" i="1"/>
  <c r="O7" i="1"/>
  <c r="M7" i="1"/>
  <c r="K7" i="1"/>
  <c r="I7" i="1"/>
  <c r="H7" i="1"/>
  <c r="G7" i="1"/>
  <c r="U9" i="1"/>
  <c r="S9" i="1"/>
  <c r="Q9" i="1"/>
  <c r="O9" i="1"/>
  <c r="M9" i="1"/>
  <c r="K9" i="1"/>
  <c r="I9" i="1"/>
  <c r="H9" i="1"/>
  <c r="G9" i="1"/>
  <c r="U8" i="1"/>
  <c r="S8" i="1"/>
  <c r="Q8" i="1"/>
  <c r="O8" i="1"/>
  <c r="M8" i="1"/>
  <c r="K8" i="1"/>
  <c r="I8" i="1"/>
  <c r="H8" i="1"/>
  <c r="G8" i="1"/>
  <c r="U20" i="1"/>
  <c r="S20" i="1"/>
  <c r="Q20" i="1"/>
  <c r="O20" i="1"/>
  <c r="M20" i="1"/>
  <c r="K20" i="1"/>
  <c r="I20" i="1"/>
  <c r="H20" i="1"/>
  <c r="G20" i="1"/>
  <c r="U10" i="1"/>
  <c r="S10" i="1"/>
  <c r="Q10" i="1"/>
  <c r="O10" i="1"/>
  <c r="M10" i="1"/>
  <c r="K10" i="1"/>
  <c r="I10" i="1"/>
  <c r="H10" i="1"/>
  <c r="G10" i="1"/>
  <c r="U11" i="1"/>
  <c r="S11" i="1"/>
  <c r="Q11" i="1"/>
  <c r="O11" i="1"/>
  <c r="M11" i="1"/>
  <c r="K11" i="1"/>
  <c r="I11" i="1"/>
  <c r="H11" i="1"/>
  <c r="G11" i="1"/>
  <c r="V20" i="1" l="1"/>
  <c r="W20" i="1" s="1"/>
  <c r="X20" i="1" s="1"/>
  <c r="AA20" i="1" s="1"/>
  <c r="V19" i="1"/>
  <c r="W19" i="1" s="1"/>
  <c r="X19" i="1" s="1"/>
  <c r="Z19" i="1" s="1"/>
  <c r="V21" i="1"/>
  <c r="W21" i="1" s="1"/>
  <c r="X21" i="1" s="1"/>
  <c r="Y21" i="1" s="1"/>
  <c r="V16" i="1"/>
  <c r="W16" i="1" s="1"/>
  <c r="X16" i="1" s="1"/>
  <c r="AB16" i="1" s="1"/>
  <c r="V15" i="1"/>
  <c r="W15" i="1" s="1"/>
  <c r="X15" i="1" s="1"/>
  <c r="AA15" i="1" s="1"/>
  <c r="V8" i="1"/>
  <c r="W8" i="1" s="1"/>
  <c r="X8" i="1" s="1"/>
  <c r="AA8" i="1" s="1"/>
  <c r="V9" i="1"/>
  <c r="W9" i="1" s="1"/>
  <c r="X9" i="1" s="1"/>
  <c r="Y9" i="1" s="1"/>
  <c r="V7" i="1"/>
  <c r="W7" i="1" s="1"/>
  <c r="X7" i="1" s="1"/>
  <c r="Z7" i="1" s="1"/>
  <c r="V10" i="1"/>
  <c r="W10" i="1" s="1"/>
  <c r="X10" i="1" s="1"/>
  <c r="AA10" i="1" s="1"/>
  <c r="V11" i="1"/>
  <c r="W11" i="1" s="1"/>
  <c r="X11" i="1" s="1"/>
  <c r="AA11" i="1" s="1"/>
  <c r="Y20" i="1" l="1"/>
  <c r="AB20" i="1"/>
  <c r="Z20" i="1"/>
  <c r="AA19" i="1"/>
  <c r="Y19" i="1"/>
  <c r="AB19" i="1"/>
  <c r="AB21" i="1"/>
  <c r="Z21" i="1"/>
  <c r="AA21" i="1"/>
  <c r="Z16" i="1"/>
  <c r="Y16" i="1"/>
  <c r="AA16" i="1"/>
  <c r="AB8" i="1"/>
  <c r="AA7" i="1"/>
  <c r="Z9" i="1"/>
  <c r="Z15" i="1"/>
  <c r="AA9" i="1"/>
  <c r="AB15" i="1"/>
  <c r="Y8" i="1"/>
  <c r="AB7" i="1"/>
  <c r="AB9" i="1"/>
  <c r="Y15" i="1"/>
  <c r="Z8" i="1"/>
  <c r="Y7" i="1"/>
  <c r="AB10" i="1"/>
  <c r="Y10" i="1"/>
  <c r="Z10" i="1"/>
  <c r="Y11" i="1"/>
  <c r="AB11" i="1"/>
  <c r="Z11" i="1"/>
  <c r="U14" i="1" l="1"/>
  <c r="S14" i="1"/>
  <c r="Q14" i="1"/>
  <c r="O14" i="1"/>
  <c r="M14" i="1"/>
  <c r="K14" i="1"/>
  <c r="U13" i="1"/>
  <c r="S13" i="1"/>
  <c r="Q13" i="1"/>
  <c r="O13" i="1"/>
  <c r="M13" i="1"/>
  <c r="K13" i="1"/>
  <c r="U12" i="1"/>
  <c r="S12" i="1"/>
  <c r="Q12" i="1"/>
  <c r="O12" i="1"/>
  <c r="M12" i="1"/>
  <c r="K12" i="1"/>
  <c r="G13" i="1"/>
  <c r="I13" i="1" s="1"/>
  <c r="H13" i="1" l="1"/>
  <c r="V13" i="1"/>
  <c r="W13" i="1" s="1"/>
  <c r="X13" i="1" s="1"/>
  <c r="AB13" i="1" s="1"/>
  <c r="Y13" i="1" l="1"/>
  <c r="Z13" i="1"/>
  <c r="AA13" i="1"/>
  <c r="W5" i="1"/>
  <c r="E57" i="2"/>
  <c r="E56" i="2"/>
  <c r="E55" i="2"/>
  <c r="C48" i="2"/>
  <c r="C47" i="2"/>
  <c r="C46" i="2"/>
  <c r="C45" i="2"/>
  <c r="F44" i="2"/>
  <c r="C18" i="2"/>
  <c r="C17" i="2"/>
  <c r="C16" i="2"/>
  <c r="C15" i="2"/>
  <c r="K17" i="1"/>
  <c r="K22" i="1"/>
  <c r="K23" i="1"/>
  <c r="O23" i="1"/>
  <c r="O22" i="1"/>
  <c r="O17" i="1"/>
  <c r="U23" i="1"/>
  <c r="S23" i="1"/>
  <c r="Q23" i="1"/>
  <c r="M23" i="1"/>
  <c r="G23" i="1"/>
  <c r="I23" i="1" s="1"/>
  <c r="U22" i="1"/>
  <c r="S22" i="1"/>
  <c r="Q22" i="1"/>
  <c r="M22" i="1"/>
  <c r="G22" i="1"/>
  <c r="H22" i="1" s="1"/>
  <c r="U17" i="1"/>
  <c r="S17" i="1"/>
  <c r="Q17" i="1"/>
  <c r="M17" i="1"/>
  <c r="G17" i="1"/>
  <c r="I17" i="1" s="1"/>
  <c r="G14" i="1"/>
  <c r="H14" i="1" s="1"/>
  <c r="G12" i="1"/>
  <c r="I12" i="1" s="1"/>
  <c r="V12" i="1" s="1"/>
  <c r="W12" i="1" s="1"/>
  <c r="H17" i="1" l="1"/>
  <c r="I22" i="1"/>
  <c r="V22" i="1" s="1"/>
  <c r="W22" i="1" s="1"/>
  <c r="X22" i="1" s="1"/>
  <c r="AA22" i="1" s="1"/>
  <c r="F48" i="2"/>
  <c r="F49" i="2"/>
  <c r="G47" i="2"/>
  <c r="F46" i="2"/>
  <c r="G48" i="2"/>
  <c r="G49" i="2"/>
  <c r="G46" i="2"/>
  <c r="G45" i="2"/>
  <c r="F45" i="2"/>
  <c r="F47" i="2"/>
  <c r="V17" i="1"/>
  <c r="W17" i="1" s="1"/>
  <c r="X17" i="1" s="1"/>
  <c r="Z17" i="1" s="1"/>
  <c r="I14" i="1"/>
  <c r="V23" i="1"/>
  <c r="W23" i="1" s="1"/>
  <c r="X23" i="1" s="1"/>
  <c r="AB23" i="1" s="1"/>
  <c r="X12" i="1"/>
  <c r="Y12" i="1" s="1"/>
  <c r="H12" i="1"/>
  <c r="H23" i="1"/>
  <c r="V14" i="1" l="1"/>
  <c r="W14" i="1" s="1"/>
  <c r="X14" i="1" s="1"/>
  <c r="AA12" i="1"/>
  <c r="AA17" i="1"/>
  <c r="Y17" i="1"/>
  <c r="AB17" i="1"/>
  <c r="Z23" i="1"/>
  <c r="Z22" i="1"/>
  <c r="Y22" i="1"/>
  <c r="AB22" i="1"/>
  <c r="Z12" i="1"/>
  <c r="AB12" i="1"/>
  <c r="Y23" i="1"/>
  <c r="AA23" i="1"/>
  <c r="Z14" i="1" l="1"/>
  <c r="AB14" i="1"/>
  <c r="Y14" i="1"/>
  <c r="AA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tc={9A786ADF-42ED-4243-ACAB-FF9D0C96ED13}</author>
  </authors>
  <commentList>
    <comment ref="C3" authorId="0" shapeId="0" xr:uid="{9A786ADF-42ED-4243-ACAB-FF9D0C96ED13}">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esta casilla con el presupuesto de gastos de la entidad.</t>
      </text>
    </comment>
  </commentList>
</comments>
</file>

<file path=xl/sharedStrings.xml><?xml version="1.0" encoding="utf-8"?>
<sst xmlns="http://schemas.openxmlformats.org/spreadsheetml/2006/main" count="508" uniqueCount="285">
  <si>
    <t>FECHA DE APROBACIÓN</t>
  </si>
  <si>
    <t xml:space="preserve">RIESGO INHERENTE
</t>
  </si>
  <si>
    <t>Extremo</t>
  </si>
  <si>
    <t>Alto</t>
  </si>
  <si>
    <t>Moderado</t>
  </si>
  <si>
    <t>Bajo</t>
  </si>
  <si>
    <t>Total</t>
  </si>
  <si>
    <t>RIESGO INHERENTE Ponderación de Riesgos del Proceso</t>
  </si>
  <si>
    <t>Tiempo transcurrido desde última auditoría (Criterio)</t>
  </si>
  <si>
    <t>Tiempo transcurrido desde última auditoría (Calificación)</t>
  </si>
  <si>
    <t>Cantidad PQR (Criterios)</t>
  </si>
  <si>
    <t>Cantidad PQR - Calificación</t>
  </si>
  <si>
    <t>Cantidad de objetivos estratégicos asociados (Criterios)</t>
  </si>
  <si>
    <t>Cantidad de objetivos estratégicos asociados (Calificación)</t>
  </si>
  <si>
    <t>Resultados auditorías anteriores internas y externas  (Criterios)</t>
  </si>
  <si>
    <t>Resultados auditorías anteriores internas y externas  (Calificación)</t>
  </si>
  <si>
    <t>Impacto en el presupuesto (Criterios)</t>
  </si>
  <si>
    <t>Impacto en el presupuesto (Calificación)</t>
  </si>
  <si>
    <t>Ponderación</t>
  </si>
  <si>
    <t>Nivel de criticidad</t>
  </si>
  <si>
    <t>Ciclo de Rotación auditorías</t>
  </si>
  <si>
    <t>Priorización de Auditorías Basadas en Riesgos año 1</t>
  </si>
  <si>
    <t>Priorización de Auditorías Basadas en Riesgos año 2</t>
  </si>
  <si>
    <t>Priorización de Auditorías Basadas en Riesgos año 3</t>
  </si>
  <si>
    <t>Priorización de Auditorías Basadas en Riesgos año 4</t>
  </si>
  <si>
    <t>&lt;= 1 año</t>
  </si>
  <si>
    <t>No tiene objetivo asociado</t>
  </si>
  <si>
    <t>Sin hallazgos abiertos</t>
  </si>
  <si>
    <t>Insignificante &lt;1%</t>
  </si>
  <si>
    <t>&gt; 1 año &lt;= 2 años</t>
  </si>
  <si>
    <t>1 objetivo estratégico asociado</t>
  </si>
  <si>
    <t>1 a 2 hallazgos abiertos</t>
  </si>
  <si>
    <t>Menor &gt;=1% y &lt;5%</t>
  </si>
  <si>
    <t>&gt; 2 años &lt;= 3 años</t>
  </si>
  <si>
    <t>2 objetivos estratégicos asociados</t>
  </si>
  <si>
    <t>3 a 4 hallazgos abiertos</t>
  </si>
  <si>
    <t>Moderado &gt;=5% y &lt;20%</t>
  </si>
  <si>
    <t>&gt; 3 años &lt;= 4 años</t>
  </si>
  <si>
    <t>3 objetivos estratégicos asociados</t>
  </si>
  <si>
    <t>5 a 6 hallazgos abiertos</t>
  </si>
  <si>
    <t>Mayor &gt;=20 y &lt;50%</t>
  </si>
  <si>
    <t>&gt; 4 años</t>
  </si>
  <si>
    <t>4 o más objetivos estratégicos asociados</t>
  </si>
  <si>
    <t>7 o más hallazgos abiertos</t>
  </si>
  <si>
    <t>Catastrófico &gt;= 50%</t>
  </si>
  <si>
    <t xml:space="preserve">Formato Priorización del Universo de Auditoría Basado en Riesgos
MINISTERIO DE EDUCACIÓN NACIONAL
OFICINA DE CONTROL INTERNO
</t>
  </si>
  <si>
    <t>Temas de interés de la Alta Dirección (Criterios)</t>
  </si>
  <si>
    <t>Temas de interés de la Alta Dirección - Calificación</t>
  </si>
  <si>
    <t>Menos de 2 seguimientos por alta dirección</t>
  </si>
  <si>
    <t>Entre 2 y 3 seguimientos por alta dirección</t>
  </si>
  <si>
    <t>Entre 4 y 5 seguimientos por alta dirección</t>
  </si>
  <si>
    <t>Entre 6 y 7 seguimientos por alta dirección</t>
  </si>
  <si>
    <t>Entre 8 ó mas seguimientos por alta dirección</t>
  </si>
  <si>
    <t>Total presupuesto egresos entidad aprobado para la vigencia</t>
  </si>
  <si>
    <t>Puntajes</t>
  </si>
  <si>
    <t>Nivel riesgo inherente</t>
  </si>
  <si>
    <t>No tiene Riesgos Asociado</t>
  </si>
  <si>
    <t>Los  riesgos estan en zona baja (zona de aceptacion)</t>
  </si>
  <si>
    <t>Tiene un riesgo o más en Calificación Moderada</t>
  </si>
  <si>
    <t>Tiene un riesgo o más en calificación Alta</t>
  </si>
  <si>
    <t>Tiene un riesgo en calificación Extrema</t>
  </si>
  <si>
    <t>Tiempo transcurrido desde última auditoría</t>
  </si>
  <si>
    <t>Nivel_Directivo</t>
  </si>
  <si>
    <t>Temas de seguimiento alta direccion con menor repeticion en un periodo de seis meses ( menos de 2 seguimientos en diferentes comites)</t>
  </si>
  <si>
    <t>Temas de seguimiento alta direccion con penúltimo valor de repeticion en un periodo de seis meses( entre 2 y 3 seguimientos en diferentes comites)</t>
  </si>
  <si>
    <t>Temas de seguimiento alta direccion con ante peúltimo valor de repeticion en un periodo de seis meses ( entre 4 y 5 seguimientos en diferentes comites)</t>
  </si>
  <si>
    <t>Temas de seguimiento alta direccion con el segundo mayor valor de repeticion en un periodo de seis meses( entre 6 y 7 seguimientos en diferentes comites)</t>
  </si>
  <si>
    <t>Temas de seguimiento alta direccion  con el  mayor valor de repeticion en un periodo de seis meses ( 8 o mas seguimientos en diferentes comites)</t>
  </si>
  <si>
    <t>Objetivos estratégicos asociados</t>
  </si>
  <si>
    <t>Resultados auditorías anteriores</t>
  </si>
  <si>
    <t>Podría tomarse Criterio materialidad Contable</t>
  </si>
  <si>
    <t>Impacto en el presupuesto</t>
  </si>
  <si>
    <t>PRESUPUETO DE INGRESOS Y GASTOS ISSAI 1320 A4</t>
  </si>
  <si>
    <t>&lt; 1.5</t>
  </si>
  <si>
    <t>Verde</t>
  </si>
  <si>
    <t>Bajo (Priorizado)</t>
  </si>
  <si>
    <t>&gt;=1.5 &lt;2</t>
  </si>
  <si>
    <t>&gt;=2 &lt;3</t>
  </si>
  <si>
    <t>Amarillo</t>
  </si>
  <si>
    <t>&gt;=3 &lt;4</t>
  </si>
  <si>
    <t>Naranja</t>
  </si>
  <si>
    <t>&gt;= 4</t>
  </si>
  <si>
    <t>Rojo</t>
  </si>
  <si>
    <t>Ciclo de rotación</t>
  </si>
  <si>
    <t>No auditar</t>
  </si>
  <si>
    <t>Cada 4 años</t>
  </si>
  <si>
    <t>Cada 3 años</t>
  </si>
  <si>
    <t>Cada 2 años</t>
  </si>
  <si>
    <t>Cada año</t>
  </si>
  <si>
    <t>Al ubicarse en cada encabezado de columna o de campo y dar un click, aparecerán notas  con instrucciones detalladas para su correcto diligenciamiento en toda la matriz de priorización del universo de auditoria basado en riesgos.</t>
  </si>
  <si>
    <t>Notas explicatorias</t>
  </si>
  <si>
    <t>Surge automáticamente a partir del ciclo de rotación de cada aspecto evaluable obtenido. Es el insumo para la formulación del Plan Anual de Auditorías de cada año para luego someter a aprobación del Comité de Auditorías o el Comité Institucional de Coordinación de Control Interno.</t>
  </si>
  <si>
    <t>PRIORIZACION DE AUDITORIAS PARA CADA AÑO (1, 2, 3, 4)</t>
  </si>
  <si>
    <t>Surge automáticamente a partir del nivel de criticidad de cada aspecto evaluable (unidad auditable) y se debe someter a aprobación del Comité de Auditorías o el Comité Institucional de Coordinación de Control Interno.</t>
  </si>
  <si>
    <t>Ciclo de Rotación de Auditorias</t>
  </si>
  <si>
    <t>Surge automáticamente a partir del puntaje total ponderado y calculado automáticamente por la matriz. Estos niveles de criticidad agrupados en 4 rangos aparecen semaforizados con base en lo establecido en la hoja "Parámetros".</t>
  </si>
  <si>
    <t>En la hoja "Parámetros" se debe registrar el presupuesto de gastos de la entidad  aprobado para la presente vigencia. A partir de allí se determina el 3% de ese presupuesto de gastos como base o Criterio de Materialidad Presupuestal (basado en la ISSAI 1320 A4, que son las normas internacionales de las entidades fiscalizadoras superiores) y se determinan los rangos de participación de cada unidad auditable con respecto al presupuesto en mención.</t>
  </si>
  <si>
    <t>Esta variable se determina a partir de los hallazgos de auditorias internas y externas que se encuentren abiertos respecto de cada unidad auditable o aspecto evaluable, al momento de la priorización del Universo de Auditoría. (Ver hoja "Parámetros").</t>
  </si>
  <si>
    <t>Resultados auditorías anteriores internas y externas</t>
  </si>
  <si>
    <t>Esta variable se refiere al resultado de la alineación estratégica, en la que cada aspecto evaluable debe estar relacionado con un proceso y este a su vez, aportando a uno o mas objetivos estratégicos conforme está establecido en la hoja "Parámetros".</t>
  </si>
  <si>
    <t>Cantidad de objetivos estratégicos o institucionales Asociados</t>
  </si>
  <si>
    <t>Casilla desplegable que permite seleccionar la cantidad de PQR que posee esa temática o aspecto evaluable registrado, conforme aparece en la hoja "Parámetros".</t>
  </si>
  <si>
    <t>Cantidad de PQR</t>
  </si>
  <si>
    <t>Casilla desplegable que permite seleccionar la cantidad de veces que esa temática es objeto de seguimiento en los Comités de Coordinación de Control Interno o Comités Directivos, conforme aparece en la hoja "Parámetros".</t>
  </si>
  <si>
    <t>Temas de interes de la alta Dirección o el Comité de Coordinación de Control Interno</t>
  </si>
  <si>
    <t>Solo se debe seleccionar de la lista desplegable la cantidad de años transcurridos desde la última auditoría a cada aspecto evaluable o temática registrada.</t>
  </si>
  <si>
    <t>Tiempo transcurrido desde la última auditoría</t>
  </si>
  <si>
    <t>En la hoja "Parámetros" aparece la explicación de las calificaciones con base en el numero de riesgos que aparezca por nivel de criticidad para cada unidad auditable.  Para este criterio de priorización aparecen varias columnas editables para registrar la cantidad de riesgos inherentes de cada aspecto evaluable (unidad auditable) por cada nivel o zona de riesgo, así como otras columnas que no se deben editar y que son requeridas para aplicar los criterios de calificación en cada variable hasta obtener el puntaje total ponderado de riesgos, el nivel de riesgo ponderado y semaforizado, y la calificación correspondiente  en escala de 1 a 5.</t>
  </si>
  <si>
    <t>Explicaciones Para realizar la ponderación de Riesgos.</t>
  </si>
  <si>
    <t>Cada entidad se encuentra en la libertad de decidir el nivel de importancia (peso porcentual) que va a tener cada variable de priorización, siempre y cuando la sumatoria de porcentajes no supere el 100%. En caso que por error se supere el 100% aparecerá un mensaje de alerta para que se se corrijan los porcentajes.</t>
  </si>
  <si>
    <t>Porcentajes de cada variable de priorización</t>
  </si>
  <si>
    <t>Los requerimientos de la alta dirección o requerimientos regulatorios, no deben ser diligenciados en la Matriz de Priorización del Universo de Auditoría, por cuanto es obligatoria su inclusión en el Plan Anual de Auditoría de cada año.</t>
  </si>
  <si>
    <t xml:space="preserve">
Requerimientos del Comité de Control Interno, Alta Dirección o entes reguladores (Informes de ley)
</t>
  </si>
  <si>
    <t>Encontrará dos opciones de Matriz de Priorización: "Priorización A" que incluye "Intereses de la Alta Dirección" pero no incluye "Cantidad de PQR" y  "Priorización B" que incluye "Cantidad de PQR" pero no incluye "Intereses de la Alta Dirección". Utilice la que mas se amolde a su entidad.</t>
  </si>
  <si>
    <r>
      <t xml:space="preserve">
</t>
    </r>
    <r>
      <rPr>
        <b/>
        <sz val="11"/>
        <rFont val="Calibri"/>
        <family val="2"/>
        <scheme val="minor"/>
      </rPr>
      <t>PRIORIZACION A / PRIORIZACION B</t>
    </r>
    <r>
      <rPr>
        <b/>
        <sz val="11"/>
        <color rgb="FF0070C0"/>
        <rFont val="Calibri"/>
        <family val="2"/>
        <scheme val="minor"/>
      </rPr>
      <t xml:space="preserve">
</t>
    </r>
  </si>
  <si>
    <t>En la hoja "Parámetros" aparecen los criterios, rangos de calificación y demas aspectos tenidos en cuenta para cada variable de priorización que aparece en las hojas de Priorización A o B, que sirven de base para las listas desplegables y fórmulas de cálculo.</t>
  </si>
  <si>
    <t>HOJA "PARÁMETROS"</t>
  </si>
  <si>
    <t>CUIDADO! SOLO LAS CELDAS QUE APARECEN CON ESTE COLOR DE RELLENO PUEDEN SER EDITADAS</t>
  </si>
  <si>
    <t>Sin PQRSD</t>
  </si>
  <si>
    <t>CANTIDAD PQRSD</t>
  </si>
  <si>
    <t>De 1 a 2 PQRSD</t>
  </si>
  <si>
    <t>De 3 a 4 PQRSD</t>
  </si>
  <si>
    <t>De 5 a 6 PQRSD</t>
  </si>
  <si>
    <t>7 o más PQRSD</t>
  </si>
  <si>
    <t xml:space="preserve">DISEÑO DE POLÍTICAS E INSTRUMENTOS	</t>
  </si>
  <si>
    <t xml:space="preserve">PROCESOS
</t>
  </si>
  <si>
    <t>IMPLEMENTACIÓN DE POLÍTICA</t>
  </si>
  <si>
    <t>EVALUACIÓN DE POLÍTICA</t>
  </si>
  <si>
    <t>SERVICIO AL CIUDADANO</t>
  </si>
  <si>
    <t>GESTIÓN DEL CONOCIMIENTO E INNOVACIÓN</t>
  </si>
  <si>
    <t>GESTIÓN DE SERVICIOS TIC</t>
  </si>
  <si>
    <t>GESTIÓN DE COMUNICACIONES</t>
  </si>
  <si>
    <t xml:space="preserve">	GESTIÓN DE ALIANZAS</t>
  </si>
  <si>
    <t>PLANEACIÓN</t>
  </si>
  <si>
    <t>GESTIÓN DE PROCESOS Y MEJORA</t>
  </si>
  <si>
    <t>GESTIÓN JURÍDICA</t>
  </si>
  <si>
    <t>GESTIÓN DOCUMENTAL</t>
  </si>
  <si>
    <t>GESTIÓN DEL TALENTO HUMANO</t>
  </si>
  <si>
    <t>GESTIÓN ADMINISTRATIVA</t>
  </si>
  <si>
    <t>GESTIÓN FINANCIERA</t>
  </si>
  <si>
    <t>CONTRATACIÓN</t>
  </si>
  <si>
    <t>EVALUACIÓN Y ASUNTOS DISCIPLINARIOS</t>
  </si>
  <si>
    <t>FECHA DE ELABORACIÓN</t>
  </si>
  <si>
    <t>JEFE OFICINA DE CONTROL INTERNO</t>
  </si>
  <si>
    <t>Seguimientos</t>
  </si>
  <si>
    <t>Informes de Ley</t>
  </si>
  <si>
    <t>Auditorias basadas en riesgos</t>
  </si>
  <si>
    <t>Semana 5</t>
  </si>
  <si>
    <t>Semana 4</t>
  </si>
  <si>
    <t>Semana 3</t>
  </si>
  <si>
    <t>Semana 2</t>
  </si>
  <si>
    <t>Semana 1</t>
  </si>
  <si>
    <t>Diciembre</t>
  </si>
  <si>
    <t>Noviembre</t>
  </si>
  <si>
    <t>Octubre</t>
  </si>
  <si>
    <t>Septiembre</t>
  </si>
  <si>
    <t>Agosto</t>
  </si>
  <si>
    <t>Julio</t>
  </si>
  <si>
    <t>Junio</t>
  </si>
  <si>
    <t>Mayo</t>
  </si>
  <si>
    <t>Abril</t>
  </si>
  <si>
    <t>Marzo</t>
  </si>
  <si>
    <t>Febrero</t>
  </si>
  <si>
    <t>Enero</t>
  </si>
  <si>
    <t>TITULO DE LA AUDITORIA</t>
  </si>
  <si>
    <t>Responsable</t>
  </si>
  <si>
    <t>Observaciones</t>
  </si>
  <si>
    <t>Lider Auditoria</t>
  </si>
  <si>
    <t>Auditoria ICONTEC</t>
  </si>
  <si>
    <t>INFORME AUSTERIDAD DEL GASTO</t>
  </si>
  <si>
    <t>INFORME CONTROL INTERNO CONTABLE</t>
  </si>
  <si>
    <t>Ingrid Bibiana Rodriguez Camelo</t>
  </si>
  <si>
    <t>INFORME DE ACTUALIZACIÓN DEL SISTEMA E-KOGUI</t>
  </si>
  <si>
    <t>Paola Ortiz Mendez</t>
  </si>
  <si>
    <t>INFORME DE EVALUACIÓN INSTITUCIONAL POR DEPENDENCIAS</t>
  </si>
  <si>
    <t>Maria Helena Ordoñez-Jefe de Oficina
Johanna Gamez Villamizar
Equipo Oficina de Control Interno</t>
  </si>
  <si>
    <t>Monica Gonzalez Moreno
Luz Yanira Salamanca
Ingrid Bibiana Rodriguez</t>
  </si>
  <si>
    <t>EVALUACIÓN DEL SISTEMA DE CONTROL INTERNO (FURAG)</t>
  </si>
  <si>
    <t>Maria Helena Ordoñez-Jefe de Oficina
Johana Gamez Villamizar
Mónica González Moreno</t>
  </si>
  <si>
    <t>INFORME SEMESTRAL DE EVALUACIÓN INDEPENDIENTE DEL ESTADO DEL SISTEMA DE CONTROL INTERNO (ANTES PORMENORIZADO DE CONTROL INTERNO)</t>
  </si>
  <si>
    <t>INFORME SOBRE LAS QUEJAS, SUGERENCIAS Y RECLAMOS - PQR,s</t>
  </si>
  <si>
    <t>Paola Ortiz Mendez
Mónica González Moreno</t>
  </si>
  <si>
    <t>INFORME SOBRE POSIBLES ACTOS DE CORRUPCIÓN (POR EVENTO)</t>
  </si>
  <si>
    <t>Maria Helena Ordoñez-Jefe de Oficina *(Se realiza por evento)</t>
  </si>
  <si>
    <t>INFORME PARA EL FENECIMIENTO DE LA CUENTA GENERAL DEL PRESUPUESTO Y DEL TESORO (COMISIÓN LEGAL DE CUENTAS)</t>
  </si>
  <si>
    <t>Paola Ortiz Mendez
Mónica Gonzalez Moreno</t>
  </si>
  <si>
    <t>SEGUIMIENTO SUIT (SISTEMA ÚNICO DE TRAMITES)</t>
  </si>
  <si>
    <t>SEGUIMIENTO AL AVANCE DEL PLAN DE MEJORAMIENTO - SIRECI (CGR)</t>
  </si>
  <si>
    <t>Johanna Gamez Villamizar
Equipo Oficina de Control Interno</t>
  </si>
  <si>
    <t>CUENTA ANUAL CONSOLIDADA - SIRECI (CGR)</t>
  </si>
  <si>
    <t>SEGUIMIENTO GESTIÓN CONTRACTUAL - SIRECI (CGR)</t>
  </si>
  <si>
    <t>SEGUIMIENTO OBRAS INCONCLUSAS-SIRECI (CGR)</t>
  </si>
  <si>
    <t>SEGUIMIENTO DELITOS CONTRA LA ADMINISTRACIÓN PÚBLICA-SIRECI (CGR)</t>
  </si>
  <si>
    <t>Maria Helena Ordoñez-Jefe de Oficina
Paola Ortiz Mendez
Mónica González Moreno</t>
  </si>
  <si>
    <t>SEGUIMIENTO MODALIDAD POSCONFLICTO-SIRECI (CGR)</t>
  </si>
  <si>
    <t>Maria Helena Ordoñez-Jefe de Oficina
Johanna Gamez Villamizar
Mónica González Moreno</t>
  </si>
  <si>
    <t>SEGUIMIENTO A LOS CONTRATOS COLGADOS EN LA PLATAFORMA DEL SECOP</t>
  </si>
  <si>
    <t>SEGUIMIENTO AL SISTEMA DE INFORMACIÓN Y GESTIÓN DEL EMPLEO PÚBLICO "SIGEP" - ANTES SUIP</t>
  </si>
  <si>
    <t>SEGUIMIENTO Y EVALUACIÓN A LA IMPLEMENTACIÓN DEL SISTEMA DE GESTIÓN DE CALIDAD (INFORME PARA REVISIÓN POR LA DIRECCIÓN)</t>
  </si>
  <si>
    <t>SEGUIMIENTO DE COSTOS DE PERSONAL</t>
  </si>
  <si>
    <t>Mónica González Moreno</t>
  </si>
  <si>
    <t>MARIA HELENA ORDOÑEZ BURBANO</t>
  </si>
  <si>
    <t xml:space="preserve">Lider auditoria: Aura Gómez Avellaneda
Equipo Auditor: Jonnathan Ricardo Cortes </t>
  </si>
  <si>
    <t>Lider auditoria: Aura Gómez Avellaneda
Equipo Auditor: Luz Yanira Salamanca</t>
  </si>
  <si>
    <t>Lider auditoria: Mónica González Moreno
Equipo Auditor: Luz Yanira Salamanca</t>
  </si>
  <si>
    <t>Lider auditoria: Mónica González Moreno
Equipo Auditor: Kelly Johanna Gordillo Gómez</t>
  </si>
  <si>
    <t>Lider auditoria: Paola Ortiz Mendez
Equipo Auditor: Libia Cortes Canto</t>
  </si>
  <si>
    <t>Lider auditoria: Aura Gómez Avellaneda
Equipo Auditor: Kelly Johanna Gordillo Gómez</t>
  </si>
  <si>
    <t xml:space="preserve">Objetivo del Plan: Evaluar de manera independiente y objetiva los procesos de la entidad, con el fin de identificar oportunidades de mejora que contribuyan al cumplimiento de la misión y los objetivos institucionales de manera eficiente y eficaz, para lograr cerrar las brechas que existen en la garantía del derecho a la educación, y en la prestación de un servicio educativo con calidad. </t>
  </si>
  <si>
    <t>Responsable: Maria Helena Ordoñez Burbano</t>
  </si>
  <si>
    <t>PERIODO QUE CUBRE EL PLAN (VIGENCIA): Vigencia 2022</t>
  </si>
  <si>
    <t>Johanna Gamez 
Mónica González Moreno</t>
  </si>
  <si>
    <t>Clara umbarilla</t>
  </si>
  <si>
    <t>Paola Ortiz Mendez
Libia Cortes</t>
  </si>
  <si>
    <t>INFORME DERECHOS DE AUTOR SOFTWARE</t>
  </si>
  <si>
    <t>Maria Helena Ordoñez-Jefe de Oficina
Johana Gamez Villamizar
Aura Gomez 
Ingrid Bibiana Rodriguez Camelo
Mónica González Moreno
Luz Yanira Salamanca</t>
  </si>
  <si>
    <t>Maria Helena Ordoñez-Jefe de Oficina
Johanna Gamez</t>
  </si>
  <si>
    <t>SEGUIMIENTO A PLAN ANTICORRUPCIÓN Y DE ATENCIÓN AL CIUDADANO-RIESGOS DE CORRUPCIÓN</t>
  </si>
  <si>
    <t>Paola Ortiz Mendez
Mónica Gonzalez Moreno
Kelly Gordillo
Jonnathan Cortes</t>
  </si>
  <si>
    <t>Maria Helena Ordoñez-Jefe de Oficina
Johanna Gamez
Mónica González Moreno</t>
  </si>
  <si>
    <t xml:space="preserve">Paola Ortiz Mendez
Ingrid Bibiana Rodriguez
Mónica González </t>
  </si>
  <si>
    <t>Maria Helena Ordoñez-Jefe de Oficina
Johanna Gamez Villamizar
Jonnathan Cortes</t>
  </si>
  <si>
    <t>Maria Helena Ordoñez-Jefe de Oficina *(Se realiza Permanentemente)
Johanna Gamez Villamizar
Ginna Castillo Silva
Clara Umbarilla</t>
  </si>
  <si>
    <t>SEGUIMIENTO  INDICE DE TRANSPARENCIA Y ACCESO A LA INFORMACIÓN-ITA</t>
  </si>
  <si>
    <t xml:space="preserve">
María Helena Ordeñez
Mónica González Moreno
Luz Yarina Salamanca
Jonnatha Cortes
</t>
  </si>
  <si>
    <t>SEGUIMIENTO ALERTAS TEMPRANAS-DEFENSORIA DEL PUEBLO</t>
  </si>
  <si>
    <t>SGSI</t>
  </si>
  <si>
    <t>Lider auditoria: Martha L. Carbonell Calderon
Equipo Auditor: Kelly Johanna Gordillo Gómez-Clara Umbarilla</t>
  </si>
  <si>
    <t>Lider auditoria: Martha L. Carbonell Calderon
Equipo Auditor: Jonnathan Ricardo Cortes-Kelly Johanna Gordillo</t>
  </si>
  <si>
    <t>Lider auditoria: Ingrid Bibiana Rodriguez
Equipo Auditor: Mónica González Moreno-Luz Yanira Salamanca</t>
  </si>
  <si>
    <t>Lider auditoria: Mónica González Moreno
Equipo Auditor: Libia Cortes Cantor-Ingrid Bibiana Rodriguez</t>
  </si>
  <si>
    <t>Lider auditoria: Martha L. Carbonell Calderon
Equipo Auditor: Libia Cortes-Kelly Gordillo</t>
  </si>
  <si>
    <t>Lider auditoria: Paola Ortiz Mendez
Equipo Auditor: Libia Cortes Cantor</t>
  </si>
  <si>
    <t>Auditorias Especiales</t>
  </si>
  <si>
    <t>Auditores OCI</t>
  </si>
  <si>
    <t>Normatividad Covid</t>
  </si>
  <si>
    <t>Participación Ciudadana</t>
  </si>
  <si>
    <t>Paola Ortiz-Ingrid Bibiana Rodriguez-Mónica González Moreno-Aura Gomez-Martha Carbonell</t>
  </si>
  <si>
    <t>Martha Carbonell-Clara Umbarilla-Jonnathan Cortes-Kelly Gordillo</t>
  </si>
  <si>
    <t xml:space="preserve">Derechos de Autor de Software </t>
  </si>
  <si>
    <t>Mónica González Moreno-Luz Yanira Salamanca-Ingrid Bibiana Rodriguez</t>
  </si>
  <si>
    <t>MARTHA CARBONELL CALDERON</t>
  </si>
  <si>
    <t>PAI - Avance Cierre Plan Gobierno - Avance marco fiscal  mediano plazo.</t>
  </si>
  <si>
    <t>Estrategia Matrícula Cero</t>
  </si>
  <si>
    <t>Lider auditoria: Ingrid Bibiana Rodriguez
Equipo Auditor: Clara Ines Umbarila</t>
  </si>
  <si>
    <t xml:space="preserve">Credito externo - BID, BCO MUNDIAL </t>
  </si>
  <si>
    <t xml:space="preserve">Se revisará transversalmente en todos los procesos. </t>
  </si>
  <si>
    <t>Fecha</t>
  </si>
  <si>
    <t>PLAN ANUAL DE AUDITORIA BASADO EN RIESGOS 2022</t>
  </si>
  <si>
    <t>De acuerdo a la evalución de los criterios presentados en la priorización, serán auditados los 12 procesos los cuales integran el mapa institucional, realizando auditorias combinadas, de gestión y especiales que permitan medir la eficacia, el desempeño institucional, el valor y la gestión por resultados de acuerdo con los requisitos del cliente, reglamentarios y de la entidad.
El periodo por auditar será el comprendido entre la fecha de la última auditoría realizada a cada proceso y la fecha de inicio de la misma.</t>
  </si>
  <si>
    <t>Ingrid bibiana Rodriguez-Libia Cortes-Clara Umbarila</t>
  </si>
  <si>
    <t>Lider auditoria: Martha L. Carbonell Calderon
Equipo Auditor: Jonnathan Ricardo Cortes</t>
  </si>
  <si>
    <t>OCI</t>
  </si>
  <si>
    <t>FIRMA</t>
  </si>
  <si>
    <t>Auditorias Especiales-OCI</t>
  </si>
  <si>
    <t xml:space="preserve">Auditorias Especiales-Firma </t>
  </si>
  <si>
    <t>Se retira dado que el Archivo General de la Nación realizó auditoria.</t>
  </si>
  <si>
    <t>Plan Estrategico de Seguridad Vial</t>
  </si>
  <si>
    <t xml:space="preserve">Aura Gomez
Jonnatan Cortes
</t>
  </si>
  <si>
    <t>Lider auditoria: Aura Rosa Gomez
Equipo Auditor: Kelly Johanna Gordillo Gómez</t>
  </si>
  <si>
    <t xml:space="preserve">
Líder auditoria: Ingrid Bibiana Rodriguez
Equipo Auditor: Clara Ines Umbarila</t>
  </si>
  <si>
    <t xml:space="preserve">
Líder auditoria: Martha Carbonell
Equipo Auditor: Clara Umbarila-Jonnathan Cortes-Kelly Johanna Gordillo Gómez</t>
  </si>
  <si>
    <t>Auditor Líder: Aura Rosa Gomez
Equipo Auditor:Jonnathan Cortes</t>
  </si>
  <si>
    <t>Líder auditoria: Monica Gonzalez Moreno 
Equipo Auditor: Bibiana Rodriguez y Luz Yanira Salamanca</t>
  </si>
  <si>
    <t>No se incluirá en el Plan Anual de Auditoria 2022. Sin embargo la Oficina de Control Interno realizara evaluación continua bajo la luz de los seguimientos e informes de ley</t>
  </si>
  <si>
    <t>Se Tendra en cuenta en la auditoria de los modelos referenciales y auditoria especial que realizara la Firma. 
No se incluirá en el Plan Anual de Auditoria 2022. Sin embargo la Oficina de Control Interno realizara evaluación continua bajo la luz de los seguimientos e informes de ley.</t>
  </si>
  <si>
    <t>Se Tendra en cuenta en la auditoria de los modelos referenciales.
No se incluirá en el Plan Anual de Auditoria 2022. Sin embargo la Oficina de Control Interno realizara evaluación continua bajo la luz de los seguimientos e informes de ley</t>
  </si>
  <si>
    <t xml:space="preserve">SGC (Procesos a auditar: Gestión de servicios TICS, Implementación de Política Sub Monitoreo y Control y Vicesuperior, Gestión Documental, Evaluación y Asuntos Disciplinarios, Gestión del Talento Humano, Gestión Administrativa, Gestión de Comunicaciones, Servicio al Ciudadano y Gestión de Procesos y Mejora). </t>
  </si>
  <si>
    <t>SGST - Decreto 1072 de 2015 y la Resolución 0312 de 2019</t>
  </si>
  <si>
    <t>23-24</t>
  </si>
  <si>
    <t xml:space="preserve">Auditorias Modelos referenciales </t>
  </si>
  <si>
    <t xml:space="preserve">SGA </t>
  </si>
  <si>
    <t>NTC PE -1000 NORMA DE CALIDAD DEL PROCESO ESTADISTICO</t>
  </si>
  <si>
    <t>ACCESIBILIDAD WEB (Por definir fecha con SDO)</t>
  </si>
  <si>
    <t xml:space="preserve">INFRAESTRUCTURA FISICA (Por definir fecha con SDO) </t>
  </si>
  <si>
    <t>Evaluación de Política. Proyectos y programas: Trámites Convalidaciones Básica, Trámites Convalidaciones Superior, Trámite Registro Calificado, Sistema de Seguimiento a la Primera Infancia, Investigaciones a Instituciones de Educación Superior, Programa Generación E, Planes de Fomento, Plan Anual de Infraestructura Escolar, Observatorio de Deserción,  Eje de Convivencia Escolar, Escuela de Liderazgo, Escuela de Secretarías, Programa Doble Titulación, Programa Todos Aprender (Ruralidad).</t>
  </si>
  <si>
    <t>Servicio al Ciudadano - Contact Center UAC</t>
  </si>
  <si>
    <t xml:space="preserve">Gestión de Servicios TIC - Contact Center Tecnología </t>
  </si>
  <si>
    <t>7 y 8</t>
  </si>
  <si>
    <t>25-29</t>
  </si>
  <si>
    <t>ICONTEC</t>
  </si>
  <si>
    <t>RESPUESTA A ENTES DE CONTROL (PERMANENTE)</t>
  </si>
  <si>
    <t>Firma Bureau Veritas</t>
  </si>
  <si>
    <t xml:space="preserve"> AUDITORÍA DE SEGUIMIENTO  SISTEMAS DE GESTIÓN CALIDAD  Y AMBIENTAL</t>
  </si>
  <si>
    <t>Criterios:
1. Criticidad de los Riesgos
2. Tiempo Transcurrido desde la Última Auditoría.
3. Cantidad PQRS
4. Temas Interés Alta Dirección
5. Objetivos Estratégicos 
6. Resultados Auditoria Anteriores Internas y Externas 
7. Imapcto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</si>
</sst>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quot;años&quot;"/>
    <numFmt numFmtId="165" formatCode="0.0"/>
    <numFmt numFmtId="166" formatCode="dd/mm/yyyy;@"/>
    <numFmt numFmtId="167" formatCode="&quot;$&quot;#,##0.00"/>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0"/>
      <color theme="1"/>
      <name val="Arial"/>
      <family val="2"/>
    </font>
    <font>
      <b/>
      <sz val="16"/>
      <color theme="1"/>
      <name val="Arial"/>
      <family val="2"/>
    </font>
    <font>
      <b/>
      <sz val="9"/>
      <color theme="1"/>
      <name val="Arial"/>
      <family val="2"/>
    </font>
    <font>
      <b/>
      <sz val="11"/>
      <name val="Calibri"/>
      <family val="2"/>
    </font>
    <font>
      <b/>
      <sz val="10"/>
      <color theme="1"/>
      <name val="Arial"/>
      <family val="2"/>
    </font>
    <font>
      <sz val="10"/>
      <color theme="1"/>
      <name val="Calibri"/>
      <family val="2"/>
    </font>
    <font>
      <b/>
      <sz val="10"/>
      <name val="Calibri"/>
      <family val="2"/>
    </font>
    <font>
      <sz val="10"/>
      <color indexed="9"/>
      <name val="Arial"/>
      <family val="2"/>
    </font>
    <font>
      <b/>
      <sz val="10"/>
      <name val="Arial"/>
      <family val="2"/>
    </font>
    <font>
      <b/>
      <sz val="10"/>
      <color indexed="9"/>
      <name val="Verdana"/>
      <family val="2"/>
    </font>
    <font>
      <b/>
      <sz val="9"/>
      <color indexed="9"/>
      <name val="Verdana"/>
      <family val="2"/>
    </font>
    <font>
      <sz val="10"/>
      <name val="Arial"/>
      <family val="2"/>
    </font>
    <font>
      <b/>
      <sz val="11"/>
      <name val="Calibri"/>
      <family val="2"/>
      <scheme val="minor"/>
    </font>
    <font>
      <b/>
      <sz val="11"/>
      <color rgb="FFFF0000"/>
      <name val="Calibri"/>
      <family val="2"/>
      <scheme val="minor"/>
    </font>
    <font>
      <b/>
      <sz val="11"/>
      <color rgb="FF0070C0"/>
      <name val="Calibri"/>
      <family val="2"/>
      <scheme val="minor"/>
    </font>
    <font>
      <sz val="12"/>
      <color theme="1"/>
      <name val="Arial Narrow"/>
      <family val="2"/>
    </font>
    <font>
      <b/>
      <sz val="12"/>
      <color theme="1"/>
      <name val="Arial Narrow"/>
      <family val="2"/>
    </font>
    <font>
      <b/>
      <sz val="12"/>
      <color theme="0"/>
      <name val="Arial Narrow"/>
      <family val="2"/>
    </font>
    <font>
      <b/>
      <sz val="11"/>
      <color theme="1"/>
      <name val="Arial Narrow"/>
      <family val="2"/>
    </font>
    <font>
      <b/>
      <sz val="10"/>
      <color theme="1"/>
      <name val="Arial Narrow"/>
      <family val="2"/>
    </font>
    <font>
      <b/>
      <sz val="12"/>
      <color rgb="FF000000"/>
      <name val="Arial Narrow"/>
      <family val="2"/>
    </font>
    <font>
      <b/>
      <sz val="14"/>
      <color indexed="8"/>
      <name val="Arial Narrow"/>
      <family val="2"/>
    </font>
    <font>
      <sz val="12"/>
      <color indexed="8"/>
      <name val="Arial Narrow"/>
      <family val="2"/>
    </font>
    <font>
      <b/>
      <sz val="16"/>
      <name val="Arial Narrow"/>
      <family val="2"/>
    </font>
    <font>
      <sz val="9"/>
      <color theme="1"/>
      <name val="Arial"/>
      <family val="2"/>
    </font>
    <font>
      <sz val="11"/>
      <color theme="1"/>
      <name val="Arial"/>
      <family val="2"/>
    </font>
    <font>
      <sz val="9"/>
      <color theme="0"/>
      <name val="Arial"/>
      <family val="2"/>
    </font>
    <font>
      <sz val="14"/>
      <color theme="0"/>
      <name val="Arial"/>
      <family val="2"/>
    </font>
    <font>
      <sz val="12"/>
      <color theme="0"/>
      <name val="Arial"/>
      <family val="2"/>
    </font>
  </fonts>
  <fills count="21">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B050"/>
        <bgColor indexed="64"/>
      </patternFill>
    </fill>
    <fill>
      <patternFill patternType="solid">
        <fgColor theme="5"/>
        <bgColor indexed="64"/>
      </patternFill>
    </fill>
    <fill>
      <patternFill patternType="solid">
        <fgColor rgb="FF00FF00"/>
        <bgColor indexed="64"/>
      </patternFill>
    </fill>
    <fill>
      <patternFill patternType="solid">
        <fgColor theme="0"/>
        <bgColor indexed="64"/>
      </patternFill>
    </fill>
    <fill>
      <patternFill patternType="solid">
        <fgColor theme="0"/>
        <bgColor theme="0"/>
      </patternFill>
    </fill>
    <fill>
      <patternFill patternType="solid">
        <fgColor theme="5"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CC0066"/>
        <bgColor indexed="64"/>
      </patternFill>
    </fill>
    <fill>
      <patternFill patternType="solid">
        <fgColor theme="7" tint="0.59999389629810485"/>
        <bgColor indexed="64"/>
      </patternFill>
    </fill>
    <fill>
      <patternFill patternType="solid">
        <fgColor theme="7"/>
        <bgColor indexed="64"/>
      </patternFill>
    </fill>
  </fills>
  <borders count="56">
    <border>
      <left/>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thick">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ck">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thick">
        <color indexed="64"/>
      </bottom>
      <diagonal/>
    </border>
    <border>
      <left style="thin">
        <color auto="1"/>
      </left>
      <right style="medium">
        <color indexed="64"/>
      </right>
      <top style="medium">
        <color indexed="64"/>
      </top>
      <bottom style="thick">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auto="1"/>
      </right>
      <top style="thin">
        <color auto="1"/>
      </top>
      <bottom style="thin">
        <color auto="1"/>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0" fontId="15" fillId="0" borderId="0"/>
  </cellStyleXfs>
  <cellXfs count="317">
    <xf numFmtId="0" fontId="0" fillId="0" borderId="0" xfId="0"/>
    <xf numFmtId="0" fontId="4" fillId="2" borderId="0" xfId="2" applyFill="1"/>
    <xf numFmtId="0" fontId="7" fillId="4" borderId="11" xfId="2" applyFont="1" applyFill="1" applyBorder="1" applyAlignment="1">
      <alignment horizontal="center" vertical="center" wrapText="1"/>
    </xf>
    <xf numFmtId="9" fontId="7" fillId="4" borderId="13" xfId="2" applyNumberFormat="1" applyFont="1" applyFill="1" applyBorder="1" applyAlignment="1">
      <alignment horizontal="center" vertical="center" wrapText="1"/>
    </xf>
    <xf numFmtId="0" fontId="7" fillId="4" borderId="2" xfId="2" applyFont="1" applyFill="1" applyBorder="1" applyAlignment="1">
      <alignment horizontal="center" vertical="center" wrapText="1"/>
    </xf>
    <xf numFmtId="0" fontId="7" fillId="4" borderId="13" xfId="2" applyFont="1" applyFill="1" applyBorder="1" applyAlignment="1">
      <alignment horizontal="center" vertical="center" wrapText="1"/>
    </xf>
    <xf numFmtId="0" fontId="4" fillId="2" borderId="0" xfId="2" applyFill="1" applyAlignment="1">
      <alignment vertical="center"/>
    </xf>
    <xf numFmtId="0" fontId="9" fillId="6" borderId="14" xfId="2" applyFont="1" applyFill="1" applyBorder="1" applyAlignment="1">
      <alignment horizontal="center" vertical="center"/>
    </xf>
    <xf numFmtId="0" fontId="9" fillId="7" borderId="14" xfId="2" applyFont="1" applyFill="1" applyBorder="1" applyAlignment="1">
      <alignment horizontal="center" vertical="center"/>
    </xf>
    <xf numFmtId="0" fontId="9" fillId="8" borderId="9" xfId="2" applyFont="1" applyFill="1" applyBorder="1" applyAlignment="1">
      <alignment horizontal="center" vertical="center"/>
    </xf>
    <xf numFmtId="0" fontId="10" fillId="4" borderId="14" xfId="2" applyFont="1" applyFill="1" applyBorder="1" applyAlignment="1">
      <alignment horizontal="center" vertical="center"/>
    </xf>
    <xf numFmtId="0" fontId="7" fillId="4" borderId="15"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8" fillId="9" borderId="17" xfId="2" applyFont="1" applyFill="1" applyBorder="1" applyAlignment="1">
      <alignment horizontal="center" vertical="center"/>
    </xf>
    <xf numFmtId="0" fontId="8" fillId="0" borderId="16" xfId="2" applyFont="1" applyBorder="1" applyAlignment="1">
      <alignment horizontal="center" vertical="center"/>
    </xf>
    <xf numFmtId="0" fontId="8" fillId="9" borderId="16" xfId="2" applyFont="1" applyFill="1" applyBorder="1" applyAlignment="1">
      <alignment horizontal="center" vertical="center"/>
    </xf>
    <xf numFmtId="0" fontId="4" fillId="9" borderId="16" xfId="1" applyNumberFormat="1" applyFont="1" applyFill="1" applyBorder="1" applyAlignment="1">
      <alignment horizontal="center" vertical="center"/>
    </xf>
    <xf numFmtId="0" fontId="4" fillId="9" borderId="16" xfId="2" applyFill="1" applyBorder="1" applyAlignment="1">
      <alignment horizontal="center" vertical="center" wrapText="1"/>
    </xf>
    <xf numFmtId="0" fontId="4" fillId="9" borderId="16" xfId="2" applyFill="1" applyBorder="1" applyAlignment="1">
      <alignment horizontal="center" vertical="center"/>
    </xf>
    <xf numFmtId="165" fontId="4" fillId="0" borderId="16" xfId="2" applyNumberFormat="1" applyBorder="1" applyAlignment="1">
      <alignment horizontal="center" vertical="center"/>
    </xf>
    <xf numFmtId="0" fontId="4" fillId="9" borderId="16" xfId="2" applyFill="1" applyBorder="1" applyAlignment="1">
      <alignment vertical="center" wrapText="1"/>
    </xf>
    <xf numFmtId="0" fontId="4" fillId="0" borderId="0" xfId="2" applyAlignment="1">
      <alignment vertical="center"/>
    </xf>
    <xf numFmtId="0" fontId="11" fillId="0" borderId="0" xfId="2" applyFont="1"/>
    <xf numFmtId="0" fontId="4" fillId="0" borderId="0" xfId="2"/>
    <xf numFmtId="0" fontId="0" fillId="7" borderId="0" xfId="0" applyFill="1"/>
    <xf numFmtId="0" fontId="0" fillId="6" borderId="0" xfId="0" applyFill="1"/>
    <xf numFmtId="0" fontId="3" fillId="5" borderId="0" xfId="0" applyFont="1" applyFill="1"/>
    <xf numFmtId="166" fontId="0" fillId="0" borderId="6" xfId="0" applyNumberFormat="1" applyBorder="1" applyAlignment="1">
      <alignment horizontal="center"/>
    </xf>
    <xf numFmtId="167" fontId="0" fillId="3" borderId="14" xfId="0" applyNumberFormat="1" applyFill="1" applyBorder="1" applyAlignment="1">
      <alignment horizontal="center"/>
    </xf>
    <xf numFmtId="0" fontId="13" fillId="10" borderId="19" xfId="0" applyFont="1" applyFill="1" applyBorder="1" applyAlignment="1">
      <alignment horizontal="center" vertical="center" wrapText="1"/>
    </xf>
    <xf numFmtId="0" fontId="14" fillId="11" borderId="17" xfId="0" applyFont="1" applyFill="1" applyBorder="1" applyAlignment="1">
      <alignment horizontal="center" vertical="center" wrapText="1"/>
    </xf>
    <xf numFmtId="0" fontId="0" fillId="0" borderId="0" xfId="0" applyAlignment="1">
      <alignment horizontal="center"/>
    </xf>
    <xf numFmtId="0" fontId="15" fillId="0" borderId="17" xfId="3" applyBorder="1" applyAlignment="1">
      <alignment horizontal="center" vertical="center" wrapText="1"/>
    </xf>
    <xf numFmtId="0" fontId="15" fillId="0" borderId="17" xfId="3" applyBorder="1" applyAlignment="1">
      <alignment horizontal="left" vertical="center" wrapText="1"/>
    </xf>
    <xf numFmtId="0" fontId="15" fillId="0" borderId="18" xfId="3" applyBorder="1" applyAlignment="1">
      <alignment horizontal="center" vertical="center" wrapText="1"/>
    </xf>
    <xf numFmtId="0" fontId="15" fillId="0" borderId="18" xfId="3" applyBorder="1" applyAlignment="1">
      <alignment horizontal="left" vertical="center" wrapText="1"/>
    </xf>
    <xf numFmtId="0" fontId="2" fillId="0" borderId="0" xfId="0" applyFont="1"/>
    <xf numFmtId="167" fontId="0" fillId="0" borderId="0" xfId="0" applyNumberFormat="1"/>
    <xf numFmtId="9" fontId="0" fillId="0" borderId="0" xfId="0" applyNumberFormat="1"/>
    <xf numFmtId="9" fontId="0" fillId="0" borderId="0" xfId="0" applyNumberFormat="1" applyAlignment="1">
      <alignment horizontal="center"/>
    </xf>
    <xf numFmtId="0" fontId="0" fillId="12" borderId="0" xfId="0" applyFill="1"/>
    <xf numFmtId="0" fontId="0" fillId="12" borderId="0" xfId="0" applyFill="1" applyAlignment="1">
      <alignment horizontal="center"/>
    </xf>
    <xf numFmtId="0" fontId="0" fillId="7" borderId="0" xfId="0" applyFill="1" applyAlignment="1">
      <alignment horizontal="center"/>
    </xf>
    <xf numFmtId="0" fontId="0" fillId="6" borderId="0" xfId="0" applyFill="1" applyAlignment="1">
      <alignment horizontal="center"/>
    </xf>
    <xf numFmtId="0" fontId="3" fillId="5" borderId="0" xfId="0" applyFont="1" applyFill="1" applyAlignment="1">
      <alignment horizontal="center"/>
    </xf>
    <xf numFmtId="0" fontId="0" fillId="13" borderId="0" xfId="0" applyFill="1"/>
    <xf numFmtId="0" fontId="17" fillId="13" borderId="5" xfId="2" applyFont="1" applyFill="1" applyBorder="1" applyAlignment="1">
      <alignment vertical="center" wrapText="1"/>
    </xf>
    <xf numFmtId="0" fontId="17" fillId="13" borderId="0" xfId="2" applyFont="1" applyFill="1" applyAlignment="1">
      <alignment vertical="center" wrapText="1"/>
    </xf>
    <xf numFmtId="0" fontId="12" fillId="2" borderId="0" xfId="2" applyFont="1" applyFill="1"/>
    <xf numFmtId="0" fontId="0" fillId="13" borderId="0" xfId="0" applyFill="1" applyAlignment="1">
      <alignment horizontal="center" vertical="center"/>
    </xf>
    <xf numFmtId="0" fontId="2" fillId="13" borderId="9" xfId="0" applyFont="1" applyFill="1" applyBorder="1" applyAlignment="1">
      <alignment vertical="top" wrapText="1"/>
    </xf>
    <xf numFmtId="0" fontId="1" fillId="0" borderId="0" xfId="0" applyFont="1"/>
    <xf numFmtId="0" fontId="9" fillId="5" borderId="10" xfId="2" applyFont="1" applyFill="1" applyBorder="1" applyAlignment="1">
      <alignment horizontal="center" vertical="center"/>
    </xf>
    <xf numFmtId="0" fontId="4" fillId="2" borderId="13" xfId="2" applyFill="1" applyBorder="1" applyAlignment="1">
      <alignment wrapText="1"/>
    </xf>
    <xf numFmtId="0" fontId="11" fillId="0" borderId="11" xfId="2" applyFont="1" applyBorder="1" applyAlignment="1">
      <alignment wrapText="1"/>
    </xf>
    <xf numFmtId="0" fontId="4" fillId="0" borderId="11" xfId="2" applyBorder="1" applyAlignment="1">
      <alignment wrapText="1"/>
    </xf>
    <xf numFmtId="0" fontId="6" fillId="14" borderId="9" xfId="0" applyFont="1" applyFill="1" applyBorder="1" applyAlignment="1">
      <alignment vertical="center" wrapText="1"/>
    </xf>
    <xf numFmtId="0" fontId="6" fillId="14" borderId="9" xfId="0" applyFont="1" applyFill="1" applyBorder="1" applyAlignment="1">
      <alignment horizontal="center" vertical="center" wrapText="1"/>
    </xf>
    <xf numFmtId="0" fontId="6" fillId="14" borderId="14" xfId="0" applyFont="1" applyFill="1" applyBorder="1" applyAlignment="1">
      <alignment horizontal="center" vertical="center" wrapText="1"/>
    </xf>
    <xf numFmtId="0" fontId="4" fillId="0" borderId="15" xfId="2" applyFill="1" applyBorder="1" applyAlignment="1"/>
    <xf numFmtId="9" fontId="7" fillId="3" borderId="14" xfId="2" applyNumberFormat="1" applyFont="1" applyFill="1" applyBorder="1" applyAlignment="1">
      <alignment horizontal="center" vertical="center" wrapText="1"/>
    </xf>
    <xf numFmtId="0" fontId="0" fillId="0" borderId="22" xfId="0" applyFill="1" applyBorder="1" applyAlignment="1">
      <alignment vertical="center" wrapText="1"/>
    </xf>
    <xf numFmtId="0" fontId="8" fillId="0" borderId="21" xfId="2" applyFont="1" applyFill="1" applyBorder="1" applyAlignment="1">
      <alignment horizontal="center" vertical="center"/>
    </xf>
    <xf numFmtId="0" fontId="8" fillId="0" borderId="17" xfId="2" applyFont="1" applyFill="1" applyBorder="1" applyAlignment="1">
      <alignment horizontal="center" vertical="center"/>
    </xf>
    <xf numFmtId="0" fontId="0" fillId="0" borderId="23" xfId="0" applyFill="1" applyBorder="1" applyAlignment="1">
      <alignment vertical="center" wrapText="1"/>
    </xf>
    <xf numFmtId="164" fontId="4" fillId="0" borderId="16" xfId="1" applyNumberFormat="1" applyFont="1" applyFill="1" applyBorder="1" applyAlignment="1">
      <alignment horizontal="center" vertical="center"/>
    </xf>
    <xf numFmtId="0" fontId="4" fillId="0" borderId="16" xfId="2" applyFill="1" applyBorder="1" applyAlignment="1">
      <alignment vertical="center" wrapText="1"/>
    </xf>
    <xf numFmtId="0" fontId="4" fillId="0" borderId="16" xfId="2" applyFill="1" applyBorder="1" applyAlignment="1">
      <alignment horizontal="justify" vertical="center" wrapText="1"/>
    </xf>
    <xf numFmtId="167" fontId="0" fillId="15" borderId="0" xfId="0" applyNumberFormat="1" applyFill="1"/>
    <xf numFmtId="0" fontId="19" fillId="13" borderId="0" xfId="0" applyFont="1" applyFill="1"/>
    <xf numFmtId="0" fontId="19" fillId="13" borderId="0" xfId="0" applyFont="1" applyFill="1" applyAlignment="1">
      <alignment horizontal="left" vertical="center" wrapText="1"/>
    </xf>
    <xf numFmtId="0" fontId="19" fillId="13" borderId="0" xfId="0" applyFont="1" applyFill="1" applyAlignment="1">
      <alignment horizontal="center" vertical="center" wrapText="1"/>
    </xf>
    <xf numFmtId="0" fontId="19" fillId="13" borderId="0" xfId="0" applyFont="1" applyFill="1" applyAlignment="1">
      <alignment vertical="center" wrapText="1"/>
    </xf>
    <xf numFmtId="0" fontId="20" fillId="13" borderId="14" xfId="0" applyFont="1" applyFill="1" applyBorder="1" applyAlignment="1">
      <alignment horizontal="center" vertical="center" wrapText="1"/>
    </xf>
    <xf numFmtId="0" fontId="19" fillId="0" borderId="24" xfId="0" applyFont="1" applyBorder="1" applyAlignment="1">
      <alignment horizontal="left" vertical="center" wrapText="1"/>
    </xf>
    <xf numFmtId="0" fontId="19" fillId="0" borderId="17" xfId="0" applyFont="1" applyBorder="1" applyAlignment="1">
      <alignment horizontal="left" vertical="center" wrapText="1"/>
    </xf>
    <xf numFmtId="0" fontId="19" fillId="0" borderId="21" xfId="0" applyFont="1" applyBorder="1" applyAlignment="1">
      <alignment horizontal="left" vertical="center" wrapText="1"/>
    </xf>
    <xf numFmtId="0" fontId="19" fillId="13" borderId="24" xfId="0" applyFont="1" applyFill="1" applyBorder="1" applyAlignment="1">
      <alignment vertical="center" wrapText="1"/>
    </xf>
    <xf numFmtId="0" fontId="19" fillId="13" borderId="17" xfId="0" applyFont="1" applyFill="1" applyBorder="1" applyAlignment="1">
      <alignment vertical="center" wrapText="1"/>
    </xf>
    <xf numFmtId="0" fontId="19" fillId="13" borderId="25" xfId="0" applyFont="1" applyFill="1" applyBorder="1" applyAlignment="1">
      <alignment vertical="center" wrapText="1"/>
    </xf>
    <xf numFmtId="0" fontId="19" fillId="0" borderId="25" xfId="0" applyFont="1" applyBorder="1" applyAlignment="1">
      <alignment horizontal="left" vertical="center" wrapText="1"/>
    </xf>
    <xf numFmtId="0" fontId="19" fillId="13" borderId="21" xfId="0" applyFont="1" applyFill="1" applyBorder="1" applyAlignment="1">
      <alignment vertical="center" wrapText="1"/>
    </xf>
    <xf numFmtId="0" fontId="19" fillId="13" borderId="26" xfId="0" applyFont="1" applyFill="1" applyBorder="1" applyAlignment="1">
      <alignment horizontal="left" vertical="center" wrapText="1"/>
    </xf>
    <xf numFmtId="0" fontId="19" fillId="13" borderId="17" xfId="0" applyFont="1" applyFill="1" applyBorder="1" applyAlignment="1">
      <alignment horizontal="left" vertical="center" wrapText="1"/>
    </xf>
    <xf numFmtId="0" fontId="19" fillId="13" borderId="25" xfId="0" applyFont="1" applyFill="1" applyBorder="1" applyAlignment="1">
      <alignment horizontal="left" vertical="center" wrapText="1"/>
    </xf>
    <xf numFmtId="0" fontId="19" fillId="13" borderId="27" xfId="0" applyFont="1" applyFill="1" applyBorder="1" applyAlignment="1">
      <alignment vertical="center" wrapText="1"/>
    </xf>
    <xf numFmtId="0" fontId="19" fillId="0" borderId="28" xfId="0" applyFont="1" applyBorder="1" applyAlignment="1">
      <alignment horizontal="left" vertical="center" wrapText="1"/>
    </xf>
    <xf numFmtId="0" fontId="19" fillId="0" borderId="16" xfId="0" applyFont="1" applyBorder="1" applyAlignment="1">
      <alignment horizontal="left" vertical="center" wrapText="1"/>
    </xf>
    <xf numFmtId="0" fontId="19" fillId="0" borderId="20" xfId="0" applyFont="1" applyBorder="1" applyAlignment="1">
      <alignment horizontal="left" vertical="center" wrapText="1"/>
    </xf>
    <xf numFmtId="0" fontId="19" fillId="13" borderId="28" xfId="0" applyFont="1" applyFill="1" applyBorder="1" applyAlignment="1">
      <alignment vertical="center" wrapText="1"/>
    </xf>
    <xf numFmtId="0" fontId="19" fillId="13" borderId="16" xfId="0" applyFont="1" applyFill="1" applyBorder="1" applyAlignment="1">
      <alignment vertical="center" wrapText="1"/>
    </xf>
    <xf numFmtId="0" fontId="19" fillId="13" borderId="29" xfId="0" applyFont="1" applyFill="1" applyBorder="1" applyAlignment="1">
      <alignment vertical="center" wrapText="1"/>
    </xf>
    <xf numFmtId="0" fontId="19" fillId="0" borderId="29" xfId="0" applyFont="1" applyBorder="1" applyAlignment="1">
      <alignment horizontal="left" vertical="center" wrapText="1"/>
    </xf>
    <xf numFmtId="0" fontId="19" fillId="13" borderId="20" xfId="0" applyFont="1" applyFill="1" applyBorder="1" applyAlignment="1">
      <alignment vertical="center" wrapText="1"/>
    </xf>
    <xf numFmtId="0" fontId="19" fillId="13" borderId="19" xfId="0" applyFont="1" applyFill="1" applyBorder="1" applyAlignment="1">
      <alignment horizontal="left" vertical="center" wrapText="1"/>
    </xf>
    <xf numFmtId="0" fontId="19" fillId="13" borderId="16" xfId="0" applyFont="1" applyFill="1" applyBorder="1" applyAlignment="1">
      <alignment horizontal="left" vertical="center" wrapText="1"/>
    </xf>
    <xf numFmtId="0" fontId="19" fillId="13" borderId="29" xfId="0" applyFont="1" applyFill="1" applyBorder="1" applyAlignment="1">
      <alignment horizontal="left" vertical="center" wrapText="1"/>
    </xf>
    <xf numFmtId="0" fontId="19" fillId="13" borderId="24" xfId="0" applyFont="1" applyFill="1" applyBorder="1" applyAlignment="1">
      <alignment horizontal="left" vertical="center" wrapText="1"/>
    </xf>
    <xf numFmtId="0" fontId="19" fillId="13" borderId="21" xfId="0" applyFont="1" applyFill="1" applyBorder="1" applyAlignment="1">
      <alignment horizontal="left" vertical="center" wrapText="1"/>
    </xf>
    <xf numFmtId="0" fontId="19" fillId="13" borderId="26" xfId="0" applyFont="1" applyFill="1" applyBorder="1" applyAlignment="1">
      <alignment vertical="center" wrapText="1"/>
    </xf>
    <xf numFmtId="0" fontId="19" fillId="13" borderId="32" xfId="0" applyFont="1" applyFill="1" applyBorder="1" applyAlignment="1">
      <alignment vertical="center" wrapText="1"/>
    </xf>
    <xf numFmtId="16" fontId="19" fillId="13" borderId="33" xfId="0" applyNumberFormat="1" applyFont="1" applyFill="1" applyBorder="1" applyAlignment="1">
      <alignment vertical="center" wrapText="1"/>
    </xf>
    <xf numFmtId="0" fontId="23" fillId="17" borderId="28" xfId="0" applyFont="1" applyFill="1" applyBorder="1" applyAlignment="1">
      <alignment horizontal="center" vertical="center" textRotation="90" wrapText="1"/>
    </xf>
    <xf numFmtId="0" fontId="23" fillId="17" borderId="16" xfId="0" applyFont="1" applyFill="1" applyBorder="1" applyAlignment="1">
      <alignment horizontal="center" vertical="center" textRotation="90" wrapText="1"/>
    </xf>
    <xf numFmtId="0" fontId="23" fillId="17" borderId="29" xfId="0" applyFont="1" applyFill="1" applyBorder="1" applyAlignment="1">
      <alignment horizontal="center" vertical="center" textRotation="90" wrapText="1"/>
    </xf>
    <xf numFmtId="0" fontId="23" fillId="17" borderId="20" xfId="0" applyFont="1" applyFill="1" applyBorder="1" applyAlignment="1">
      <alignment horizontal="center" vertical="center" textRotation="90" wrapText="1"/>
    </xf>
    <xf numFmtId="0" fontId="23" fillId="17" borderId="19" xfId="0" applyFont="1" applyFill="1" applyBorder="1" applyAlignment="1">
      <alignment horizontal="center" vertical="center" textRotation="90" wrapText="1"/>
    </xf>
    <xf numFmtId="0" fontId="25" fillId="13" borderId="0" xfId="0" applyFont="1" applyFill="1" applyAlignment="1">
      <alignment horizontal="left" vertical="center" wrapText="1"/>
    </xf>
    <xf numFmtId="0" fontId="25" fillId="13" borderId="0" xfId="0" applyFont="1" applyFill="1" applyAlignment="1">
      <alignment vertical="center" wrapText="1"/>
    </xf>
    <xf numFmtId="0" fontId="4" fillId="13" borderId="19" xfId="2" applyFill="1" applyBorder="1" applyAlignment="1">
      <alignment vertical="center" wrapText="1"/>
    </xf>
    <xf numFmtId="0" fontId="4" fillId="0" borderId="33" xfId="2" applyBorder="1" applyAlignment="1">
      <alignment vertical="center"/>
    </xf>
    <xf numFmtId="0" fontId="19" fillId="13" borderId="0" xfId="0" applyFont="1" applyFill="1" applyAlignment="1">
      <alignment horizontal="center" vertical="center" wrapText="1"/>
    </xf>
    <xf numFmtId="0" fontId="8" fillId="0" borderId="21" xfId="2" applyFont="1" applyBorder="1" applyAlignment="1">
      <alignment horizontal="center" vertical="center"/>
    </xf>
    <xf numFmtId="0" fontId="8" fillId="0" borderId="17" xfId="2" applyFont="1" applyBorder="1" applyAlignment="1">
      <alignment horizontal="center" vertical="center"/>
    </xf>
    <xf numFmtId="0" fontId="19" fillId="13" borderId="0" xfId="0" applyFont="1" applyFill="1" applyAlignment="1">
      <alignment horizontal="center" vertical="center" wrapText="1"/>
    </xf>
    <xf numFmtId="0" fontId="19" fillId="13" borderId="0" xfId="0" applyFont="1" applyFill="1" applyAlignment="1">
      <alignment horizontal="center" vertical="center" wrapText="1"/>
    </xf>
    <xf numFmtId="0" fontId="0" fillId="0" borderId="23" xfId="0" applyBorder="1" applyAlignment="1">
      <alignment vertical="center" wrapText="1"/>
    </xf>
    <xf numFmtId="0" fontId="28" fillId="18" borderId="14" xfId="0" applyFont="1" applyFill="1" applyBorder="1" applyAlignment="1">
      <alignment wrapText="1"/>
    </xf>
    <xf numFmtId="0" fontId="28" fillId="18" borderId="14" xfId="0" applyFont="1" applyFill="1" applyBorder="1"/>
    <xf numFmtId="0" fontId="28" fillId="18" borderId="44" xfId="0" applyFont="1" applyFill="1" applyBorder="1"/>
    <xf numFmtId="0" fontId="28" fillId="0" borderId="45" xfId="0" applyFont="1" applyBorder="1"/>
    <xf numFmtId="0" fontId="28" fillId="0" borderId="46" xfId="0" applyFont="1" applyBorder="1"/>
    <xf numFmtId="0" fontId="19" fillId="13" borderId="47" xfId="0" applyFont="1" applyFill="1" applyBorder="1" applyAlignment="1">
      <alignment horizontal="left" vertical="center" wrapText="1"/>
    </xf>
    <xf numFmtId="0" fontId="19" fillId="13" borderId="44" xfId="0" applyFont="1" applyFill="1" applyBorder="1" applyAlignment="1">
      <alignment horizontal="left" vertical="center" wrapText="1"/>
    </xf>
    <xf numFmtId="0" fontId="29" fillId="13" borderId="29" xfId="2" applyFont="1" applyFill="1" applyBorder="1" applyAlignment="1">
      <alignment horizontal="justify" vertical="center" wrapText="1"/>
    </xf>
    <xf numFmtId="0" fontId="28" fillId="15" borderId="45" xfId="0" applyFont="1" applyFill="1" applyBorder="1"/>
    <xf numFmtId="0" fontId="28" fillId="15" borderId="46" xfId="0" applyFont="1" applyFill="1" applyBorder="1"/>
    <xf numFmtId="0" fontId="19" fillId="15" borderId="47" xfId="0" applyFont="1" applyFill="1" applyBorder="1" applyAlignment="1">
      <alignment horizontal="left" vertical="center" wrapText="1"/>
    </xf>
    <xf numFmtId="0" fontId="19" fillId="15" borderId="44" xfId="0" applyFont="1" applyFill="1" applyBorder="1" applyAlignment="1">
      <alignment horizontal="left" vertical="center" wrapText="1"/>
    </xf>
    <xf numFmtId="0" fontId="19" fillId="13" borderId="48" xfId="0" applyFont="1" applyFill="1" applyBorder="1" applyAlignment="1">
      <alignment horizontal="left" vertical="center" wrapText="1"/>
    </xf>
    <xf numFmtId="0" fontId="19" fillId="13" borderId="49" xfId="0" applyFont="1" applyFill="1" applyBorder="1" applyAlignment="1">
      <alignment horizontal="left" vertical="center" wrapText="1"/>
    </xf>
    <xf numFmtId="0" fontId="28" fillId="13" borderId="14" xfId="0" applyFont="1" applyFill="1" applyBorder="1" applyAlignment="1">
      <alignment wrapText="1"/>
    </xf>
    <xf numFmtId="0" fontId="19" fillId="15" borderId="25" xfId="0" applyFont="1" applyFill="1" applyBorder="1" applyAlignment="1">
      <alignment horizontal="left" vertical="center" wrapText="1"/>
    </xf>
    <xf numFmtId="0" fontId="19" fillId="15" borderId="17" xfId="0" applyFont="1" applyFill="1" applyBorder="1" applyAlignment="1">
      <alignment horizontal="left" vertical="center" wrapText="1"/>
    </xf>
    <xf numFmtId="0" fontId="19" fillId="15" borderId="26" xfId="0" applyFont="1" applyFill="1" applyBorder="1" applyAlignment="1">
      <alignment horizontal="left" vertical="center" wrapText="1"/>
    </xf>
    <xf numFmtId="0" fontId="19" fillId="15" borderId="25" xfId="0" applyFont="1" applyFill="1" applyBorder="1" applyAlignment="1">
      <alignment vertical="center" wrapText="1"/>
    </xf>
    <xf numFmtId="0" fontId="19" fillId="15" borderId="17" xfId="0" applyFont="1" applyFill="1" applyBorder="1" applyAlignment="1">
      <alignment vertical="center" wrapText="1"/>
    </xf>
    <xf numFmtId="0" fontId="19" fillId="15" borderId="24" xfId="0" applyFont="1" applyFill="1" applyBorder="1" applyAlignment="1">
      <alignment vertical="center" wrapText="1"/>
    </xf>
    <xf numFmtId="0" fontId="19" fillId="15" borderId="21" xfId="0" applyFont="1" applyFill="1" applyBorder="1" applyAlignment="1">
      <alignment vertical="center" wrapText="1"/>
    </xf>
    <xf numFmtId="0" fontId="19" fillId="15" borderId="21" xfId="0" applyFont="1" applyFill="1" applyBorder="1" applyAlignment="1">
      <alignment horizontal="left" vertical="center" wrapText="1"/>
    </xf>
    <xf numFmtId="0" fontId="19" fillId="15" borderId="24" xfId="0" applyFont="1" applyFill="1" applyBorder="1" applyAlignment="1">
      <alignment horizontal="left" vertical="center" wrapText="1"/>
    </xf>
    <xf numFmtId="0" fontId="0" fillId="0" borderId="22" xfId="0" applyBorder="1" applyAlignment="1">
      <alignment vertical="center" wrapText="1"/>
    </xf>
    <xf numFmtId="0" fontId="29" fillId="13" borderId="25" xfId="2" applyFont="1" applyFill="1" applyBorder="1" applyAlignment="1">
      <alignment horizontal="justify" vertical="center" wrapText="1"/>
    </xf>
    <xf numFmtId="0" fontId="19" fillId="13" borderId="0" xfId="0" applyFont="1" applyFill="1" applyBorder="1" applyAlignment="1">
      <alignment vertical="center" wrapText="1"/>
    </xf>
    <xf numFmtId="0" fontId="19" fillId="0" borderId="0" xfId="0" applyFont="1" applyBorder="1" applyAlignment="1">
      <alignment horizontal="left" vertical="center" wrapText="1"/>
    </xf>
    <xf numFmtId="0" fontId="0" fillId="13" borderId="22" xfId="0" applyFill="1" applyBorder="1" applyAlignment="1">
      <alignment vertical="center" wrapText="1"/>
    </xf>
    <xf numFmtId="0" fontId="0" fillId="7" borderId="23" xfId="0" applyFill="1" applyBorder="1" applyAlignment="1">
      <alignment vertical="center" wrapText="1"/>
    </xf>
    <xf numFmtId="0" fontId="4" fillId="0" borderId="16" xfId="2" applyBorder="1" applyAlignment="1">
      <alignment vertical="center" wrapText="1"/>
    </xf>
    <xf numFmtId="0" fontId="4" fillId="0" borderId="16" xfId="2" applyBorder="1" applyAlignment="1">
      <alignment horizontal="justify" vertical="center" wrapText="1"/>
    </xf>
    <xf numFmtId="0" fontId="8" fillId="19" borderId="21" xfId="2" applyFont="1" applyFill="1" applyBorder="1" applyAlignment="1">
      <alignment horizontal="center" vertical="center"/>
    </xf>
    <xf numFmtId="0" fontId="8" fillId="19" borderId="17" xfId="2" applyFont="1" applyFill="1" applyBorder="1" applyAlignment="1">
      <alignment horizontal="center" vertical="center"/>
    </xf>
    <xf numFmtId="164" fontId="4" fillId="19" borderId="16" xfId="1" applyNumberFormat="1" applyFont="1" applyFill="1" applyBorder="1" applyAlignment="1">
      <alignment horizontal="center" vertical="center"/>
    </xf>
    <xf numFmtId="0" fontId="4" fillId="19" borderId="16" xfId="2" applyFill="1" applyBorder="1" applyAlignment="1">
      <alignment vertical="center" wrapText="1"/>
    </xf>
    <xf numFmtId="0" fontId="4" fillId="13" borderId="16" xfId="2" applyFill="1" applyBorder="1" applyAlignment="1">
      <alignment horizontal="justify" vertical="center" wrapText="1"/>
    </xf>
    <xf numFmtId="0" fontId="4" fillId="19" borderId="19" xfId="2" applyFill="1" applyBorder="1" applyAlignment="1">
      <alignment horizontal="justify" vertical="center" wrapText="1"/>
    </xf>
    <xf numFmtId="0" fontId="4" fillId="19" borderId="33" xfId="2" applyFill="1" applyBorder="1" applyAlignment="1">
      <alignment horizontal="justify" vertical="center" wrapText="1"/>
    </xf>
    <xf numFmtId="0" fontId="4" fillId="7" borderId="16" xfId="2" applyFill="1" applyBorder="1" applyAlignment="1">
      <alignment horizontal="justify" vertical="center" wrapText="1"/>
    </xf>
    <xf numFmtId="0" fontId="2" fillId="0" borderId="14" xfId="0" applyFont="1" applyBorder="1" applyAlignment="1">
      <alignment horizontal="center"/>
    </xf>
    <xf numFmtId="0" fontId="19" fillId="13" borderId="0" xfId="0" applyFont="1" applyFill="1" applyAlignment="1">
      <alignment horizontal="center" vertical="center" wrapText="1"/>
    </xf>
    <xf numFmtId="0" fontId="2" fillId="0" borderId="12" xfId="0" applyFont="1" applyBorder="1" applyAlignment="1">
      <alignment horizontal="center"/>
    </xf>
    <xf numFmtId="0" fontId="2" fillId="0" borderId="9" xfId="0" applyFont="1" applyBorder="1" applyAlignment="1">
      <alignment horizontal="center"/>
    </xf>
    <xf numFmtId="0" fontId="0" fillId="0" borderId="11" xfId="0" applyBorder="1"/>
    <xf numFmtId="0" fontId="0" fillId="0" borderId="0" xfId="0" applyBorder="1"/>
    <xf numFmtId="0" fontId="0" fillId="0" borderId="11" xfId="0" applyBorder="1" applyAlignment="1">
      <alignment wrapText="1"/>
    </xf>
    <xf numFmtId="0" fontId="0" fillId="8" borderId="4" xfId="0" applyFill="1" applyBorder="1" applyAlignment="1">
      <alignment horizontal="justify" vertical="center"/>
    </xf>
    <xf numFmtId="0" fontId="0" fillId="8" borderId="11" xfId="0" applyFill="1" applyBorder="1" applyAlignment="1">
      <alignment horizontal="justify" vertical="center" wrapText="1"/>
    </xf>
    <xf numFmtId="0" fontId="0" fillId="0" borderId="0" xfId="0" applyBorder="1" applyAlignment="1">
      <alignment vertical="center"/>
    </xf>
    <xf numFmtId="0" fontId="0" fillId="0" borderId="12" xfId="0" applyBorder="1" applyAlignment="1">
      <alignment vertical="center" wrapText="1"/>
    </xf>
    <xf numFmtId="0" fontId="0" fillId="0" borderId="14" xfId="0" applyBorder="1" applyAlignment="1">
      <alignment vertical="center" wrapText="1"/>
    </xf>
    <xf numFmtId="0" fontId="0" fillId="0" borderId="9" xfId="0" applyBorder="1" applyAlignment="1">
      <alignment vertical="center"/>
    </xf>
    <xf numFmtId="0" fontId="0" fillId="0" borderId="14" xfId="0" applyBorder="1" applyAlignment="1">
      <alignment vertical="center"/>
    </xf>
    <xf numFmtId="0" fontId="0" fillId="0" borderId="4" xfId="0" applyBorder="1" applyAlignment="1">
      <alignment vertical="center" wrapText="1"/>
    </xf>
    <xf numFmtId="0" fontId="0" fillId="0" borderId="11" xfId="0" applyBorder="1" applyAlignment="1">
      <alignment vertical="center" wrapText="1"/>
    </xf>
    <xf numFmtId="0" fontId="0" fillId="0" borderId="11" xfId="0" applyBorder="1" applyAlignment="1">
      <alignment vertical="center"/>
    </xf>
    <xf numFmtId="0" fontId="19" fillId="13" borderId="17" xfId="0" applyFont="1" applyFill="1" applyBorder="1" applyAlignment="1">
      <alignment horizontal="center" vertical="center" wrapText="1"/>
    </xf>
    <xf numFmtId="0" fontId="19" fillId="13" borderId="53" xfId="0" applyFont="1" applyFill="1" applyBorder="1" applyAlignment="1">
      <alignment horizontal="center" vertical="center" wrapText="1"/>
    </xf>
    <xf numFmtId="0" fontId="19" fillId="13" borderId="33" xfId="0" applyFont="1" applyFill="1" applyBorder="1" applyAlignment="1">
      <alignment horizontal="center" vertical="center" wrapText="1"/>
    </xf>
    <xf numFmtId="0" fontId="28" fillId="13" borderId="53" xfId="0" applyFont="1" applyFill="1" applyBorder="1" applyAlignment="1">
      <alignment wrapText="1"/>
    </xf>
    <xf numFmtId="0" fontId="28" fillId="13" borderId="17" xfId="0" applyFont="1" applyFill="1" applyBorder="1"/>
    <xf numFmtId="0" fontId="28" fillId="13" borderId="33" xfId="0" applyFont="1" applyFill="1" applyBorder="1" applyAlignment="1">
      <alignment wrapText="1"/>
    </xf>
    <xf numFmtId="0" fontId="0" fillId="0" borderId="4" xfId="0" applyBorder="1" applyAlignment="1">
      <alignment vertical="center"/>
    </xf>
    <xf numFmtId="0" fontId="0" fillId="20" borderId="23" xfId="0" applyFill="1" applyBorder="1" applyAlignment="1">
      <alignment vertical="center" wrapText="1"/>
    </xf>
    <xf numFmtId="0" fontId="19" fillId="17" borderId="32" xfId="0" applyFont="1" applyFill="1" applyBorder="1" applyAlignment="1">
      <alignment vertical="center" wrapText="1"/>
    </xf>
    <xf numFmtId="0" fontId="19" fillId="13" borderId="32" xfId="0" applyFont="1" applyFill="1" applyBorder="1" applyAlignment="1">
      <alignment horizontal="justify" vertical="center" wrapText="1"/>
    </xf>
    <xf numFmtId="0" fontId="28" fillId="13" borderId="14" xfId="0" applyFont="1" applyFill="1" applyBorder="1"/>
    <xf numFmtId="0" fontId="30" fillId="18" borderId="14" xfId="0" applyFont="1" applyFill="1" applyBorder="1" applyAlignment="1">
      <alignment horizontal="center" vertical="center"/>
    </xf>
    <xf numFmtId="0" fontId="30" fillId="18" borderId="14" xfId="0" applyFont="1" applyFill="1" applyBorder="1" applyAlignment="1">
      <alignment horizontal="center" vertical="center" wrapText="1"/>
    </xf>
    <xf numFmtId="0" fontId="31" fillId="18" borderId="14" xfId="0" applyFont="1" applyFill="1" applyBorder="1" applyAlignment="1">
      <alignment horizontal="center" vertical="center"/>
    </xf>
    <xf numFmtId="0" fontId="32" fillId="18" borderId="14" xfId="0" applyFont="1" applyFill="1" applyBorder="1" applyAlignment="1">
      <alignment horizontal="center" vertical="center"/>
    </xf>
    <xf numFmtId="0" fontId="31" fillId="18" borderId="14" xfId="0" applyFont="1" applyFill="1" applyBorder="1" applyAlignment="1">
      <alignment wrapText="1"/>
    </xf>
    <xf numFmtId="0" fontId="31" fillId="18" borderId="14" xfId="0" applyFont="1" applyFill="1" applyBorder="1"/>
    <xf numFmtId="16" fontId="19" fillId="13" borderId="33" xfId="0" applyNumberFormat="1" applyFont="1" applyFill="1" applyBorder="1" applyAlignment="1">
      <alignment horizontal="left" wrapText="1"/>
    </xf>
    <xf numFmtId="0" fontId="19" fillId="13" borderId="18" xfId="0" applyFont="1" applyFill="1" applyBorder="1" applyAlignment="1">
      <alignment horizontal="left" vertical="center" wrapText="1"/>
    </xf>
    <xf numFmtId="0" fontId="19" fillId="13" borderId="54" xfId="0" applyFont="1" applyFill="1" applyBorder="1" applyAlignment="1">
      <alignment horizontal="left" vertical="center" wrapText="1"/>
    </xf>
    <xf numFmtId="0" fontId="19" fillId="13" borderId="55" xfId="0" applyFont="1" applyFill="1" applyBorder="1" applyAlignment="1">
      <alignment vertical="center" wrapText="1"/>
    </xf>
    <xf numFmtId="0" fontId="19" fillId="13" borderId="28" xfId="0" applyFont="1" applyFill="1" applyBorder="1" applyAlignment="1">
      <alignment horizontal="left" vertical="center" wrapText="1"/>
    </xf>
    <xf numFmtId="0" fontId="28" fillId="13" borderId="10" xfId="0" applyFont="1" applyFill="1" applyBorder="1"/>
    <xf numFmtId="0" fontId="31" fillId="18" borderId="15" xfId="0" applyFont="1" applyFill="1" applyBorder="1"/>
    <xf numFmtId="16" fontId="31" fillId="18" borderId="14" xfId="0" applyNumberFormat="1" applyFont="1" applyFill="1" applyBorder="1"/>
    <xf numFmtId="0" fontId="31" fillId="18" borderId="14" xfId="0" applyFont="1" applyFill="1" applyBorder="1" applyAlignment="1">
      <alignment horizontal="center" vertical="center" wrapText="1"/>
    </xf>
    <xf numFmtId="0" fontId="31" fillId="18" borderId="14" xfId="0" applyFont="1" applyFill="1" applyBorder="1" applyAlignment="1">
      <alignment vertical="center"/>
    </xf>
    <xf numFmtId="0" fontId="28" fillId="18" borderId="13" xfId="0" applyFont="1" applyFill="1" applyBorder="1"/>
    <xf numFmtId="0" fontId="31" fillId="18" borderId="13" xfId="0" applyFont="1" applyFill="1" applyBorder="1"/>
    <xf numFmtId="0" fontId="28" fillId="13" borderId="17" xfId="0" applyFont="1" applyFill="1" applyBorder="1" applyAlignment="1">
      <alignment wrapText="1"/>
    </xf>
    <xf numFmtId="0" fontId="2" fillId="13" borderId="1" xfId="0" applyFont="1" applyFill="1" applyBorder="1" applyAlignment="1">
      <alignment vertical="top" wrapText="1"/>
    </xf>
    <xf numFmtId="0" fontId="2" fillId="13" borderId="3" xfId="0" applyFont="1" applyFill="1" applyBorder="1" applyAlignment="1">
      <alignment vertical="top" wrapText="1"/>
    </xf>
    <xf numFmtId="0" fontId="2" fillId="13" borderId="2" xfId="0" applyFont="1" applyFill="1" applyBorder="1" applyAlignment="1">
      <alignment vertical="top" wrapText="1"/>
    </xf>
    <xf numFmtId="0" fontId="2" fillId="13" borderId="8" xfId="0" applyFont="1" applyFill="1" applyBorder="1" applyAlignment="1">
      <alignment vertical="top" wrapText="1"/>
    </xf>
    <xf numFmtId="0" fontId="2" fillId="13" borderId="6" xfId="0" applyFont="1" applyFill="1" applyBorder="1" applyAlignment="1">
      <alignment vertical="top" wrapText="1"/>
    </xf>
    <xf numFmtId="0" fontId="2" fillId="13" borderId="7" xfId="0" applyFont="1" applyFill="1" applyBorder="1" applyAlignment="1">
      <alignment vertical="top" wrapText="1"/>
    </xf>
    <xf numFmtId="0" fontId="16" fillId="4" borderId="12" xfId="2" applyFont="1" applyFill="1" applyBorder="1" applyAlignment="1">
      <alignment horizontal="center" vertical="center" wrapText="1"/>
    </xf>
    <xf numFmtId="0" fontId="16" fillId="4" borderId="9" xfId="2" applyFont="1" applyFill="1" applyBorder="1" applyAlignment="1">
      <alignment horizontal="center" vertical="center" wrapText="1"/>
    </xf>
    <xf numFmtId="0" fontId="16" fillId="4" borderId="10" xfId="2" applyFont="1" applyFill="1" applyBorder="1" applyAlignment="1">
      <alignment horizontal="center" vertical="center" wrapText="1"/>
    </xf>
    <xf numFmtId="0" fontId="16" fillId="4" borderId="12" xfId="0" applyFont="1" applyFill="1" applyBorder="1" applyAlignment="1">
      <alignment horizontal="center" vertical="center"/>
    </xf>
    <xf numFmtId="0" fontId="16" fillId="4" borderId="9" xfId="0" applyFont="1" applyFill="1" applyBorder="1" applyAlignment="1">
      <alignment horizontal="center" vertical="center"/>
    </xf>
    <xf numFmtId="0" fontId="16" fillId="4" borderId="10" xfId="0" applyFont="1" applyFill="1" applyBorder="1" applyAlignment="1">
      <alignment horizontal="center" vertical="center"/>
    </xf>
    <xf numFmtId="0" fontId="2" fillId="13" borderId="1" xfId="0" applyFont="1" applyFill="1" applyBorder="1" applyAlignment="1">
      <alignment horizontal="justify" vertical="center" wrapText="1"/>
    </xf>
    <xf numFmtId="0" fontId="2" fillId="13" borderId="3" xfId="0" applyFont="1" applyFill="1" applyBorder="1" applyAlignment="1">
      <alignment horizontal="justify" vertical="center" wrapText="1"/>
    </xf>
    <xf numFmtId="0" fontId="2" fillId="13" borderId="2" xfId="0" applyFont="1" applyFill="1" applyBorder="1" applyAlignment="1">
      <alignment horizontal="justify" vertical="center" wrapText="1"/>
    </xf>
    <xf numFmtId="0" fontId="2" fillId="13" borderId="8" xfId="0" applyFont="1" applyFill="1" applyBorder="1" applyAlignment="1">
      <alignment horizontal="justify" vertical="center" wrapText="1"/>
    </xf>
    <xf numFmtId="0" fontId="2" fillId="13" borderId="6" xfId="0" applyFont="1" applyFill="1" applyBorder="1" applyAlignment="1">
      <alignment horizontal="justify" vertical="center" wrapText="1"/>
    </xf>
    <xf numFmtId="0" fontId="2" fillId="13" borderId="7" xfId="0" applyFont="1" applyFill="1" applyBorder="1" applyAlignment="1">
      <alignment horizontal="justify" vertical="center" wrapText="1"/>
    </xf>
    <xf numFmtId="0" fontId="0" fillId="13" borderId="4" xfId="0" applyFill="1" applyBorder="1" applyAlignment="1">
      <alignment horizontal="justify" wrapText="1"/>
    </xf>
    <xf numFmtId="0" fontId="0" fillId="13" borderId="0" xfId="0" applyFill="1" applyAlignment="1">
      <alignment horizontal="justify" wrapText="1"/>
    </xf>
    <xf numFmtId="0" fontId="0" fillId="13" borderId="5" xfId="0" applyFill="1" applyBorder="1" applyAlignment="1">
      <alignment horizontal="justify" wrapText="1"/>
    </xf>
    <xf numFmtId="0" fontId="0" fillId="13" borderId="8" xfId="0" applyFill="1" applyBorder="1" applyAlignment="1">
      <alignment horizontal="justify" wrapText="1"/>
    </xf>
    <xf numFmtId="0" fontId="0" fillId="13" borderId="6" xfId="0" applyFill="1" applyBorder="1" applyAlignment="1">
      <alignment horizontal="justify" wrapText="1"/>
    </xf>
    <xf numFmtId="0" fontId="0" fillId="13" borderId="7" xfId="0" applyFill="1" applyBorder="1" applyAlignment="1">
      <alignment horizontal="justify" wrapText="1"/>
    </xf>
    <xf numFmtId="0" fontId="2" fillId="13" borderId="1" xfId="0" applyFont="1" applyFill="1" applyBorder="1" applyAlignment="1">
      <alignment horizontal="justify" wrapText="1"/>
    </xf>
    <xf numFmtId="0" fontId="2" fillId="13" borderId="3" xfId="0" applyFont="1" applyFill="1" applyBorder="1" applyAlignment="1">
      <alignment horizontal="justify" wrapText="1"/>
    </xf>
    <xf numFmtId="0" fontId="2" fillId="13" borderId="2" xfId="0" applyFont="1" applyFill="1" applyBorder="1" applyAlignment="1">
      <alignment horizontal="justify" wrapText="1"/>
    </xf>
    <xf numFmtId="0" fontId="2" fillId="13" borderId="1" xfId="0" applyFont="1" applyFill="1" applyBorder="1" applyAlignment="1">
      <alignment horizontal="justify" vertical="top" wrapText="1"/>
    </xf>
    <xf numFmtId="0" fontId="2" fillId="13" borderId="3" xfId="0" applyFont="1" applyFill="1" applyBorder="1" applyAlignment="1">
      <alignment horizontal="justify" vertical="top" wrapText="1"/>
    </xf>
    <xf numFmtId="0" fontId="2" fillId="13" borderId="2" xfId="0" applyFont="1" applyFill="1" applyBorder="1" applyAlignment="1">
      <alignment horizontal="justify" vertical="top" wrapText="1"/>
    </xf>
    <xf numFmtId="0" fontId="2" fillId="13" borderId="8" xfId="0" applyFont="1" applyFill="1" applyBorder="1" applyAlignment="1">
      <alignment horizontal="justify" vertical="top" wrapText="1"/>
    </xf>
    <xf numFmtId="0" fontId="2" fillId="13" borderId="6" xfId="0" applyFont="1" applyFill="1" applyBorder="1" applyAlignment="1">
      <alignment horizontal="justify" vertical="top" wrapText="1"/>
    </xf>
    <xf numFmtId="0" fontId="2" fillId="13" borderId="7" xfId="0" applyFont="1" applyFill="1" applyBorder="1" applyAlignment="1">
      <alignment horizontal="justify" vertical="top" wrapText="1"/>
    </xf>
    <xf numFmtId="0" fontId="2" fillId="13" borderId="12" xfId="0" applyFont="1" applyFill="1" applyBorder="1" applyAlignment="1">
      <alignment horizontal="justify" vertical="top" wrapText="1"/>
    </xf>
    <xf numFmtId="0" fontId="2" fillId="13" borderId="9" xfId="0" applyFont="1" applyFill="1" applyBorder="1" applyAlignment="1">
      <alignment horizontal="justify" vertical="top" wrapText="1"/>
    </xf>
    <xf numFmtId="0" fontId="2" fillId="13" borderId="10" xfId="0" applyFont="1" applyFill="1" applyBorder="1" applyAlignment="1">
      <alignment horizontal="justify" vertical="top" wrapText="1"/>
    </xf>
    <xf numFmtId="0" fontId="16" fillId="3" borderId="12" xfId="2" applyFont="1" applyFill="1" applyBorder="1" applyAlignment="1">
      <alignment horizontal="center" vertical="center" wrapText="1"/>
    </xf>
    <xf numFmtId="0" fontId="16" fillId="3" borderId="9" xfId="2" applyFont="1" applyFill="1" applyBorder="1" applyAlignment="1">
      <alignment horizontal="center" vertical="center" wrapText="1"/>
    </xf>
    <xf numFmtId="0" fontId="16" fillId="3" borderId="10" xfId="2" applyFont="1" applyFill="1" applyBorder="1" applyAlignment="1">
      <alignment horizontal="center" vertical="center" wrapText="1"/>
    </xf>
    <xf numFmtId="0" fontId="18" fillId="4" borderId="12" xfId="2" applyFont="1" applyFill="1" applyBorder="1" applyAlignment="1">
      <alignment horizontal="center" vertical="center" wrapText="1"/>
    </xf>
    <xf numFmtId="0" fontId="18" fillId="4" borderId="9" xfId="2" applyFont="1" applyFill="1" applyBorder="1" applyAlignment="1">
      <alignment horizontal="center" vertical="center" wrapText="1"/>
    </xf>
    <xf numFmtId="0" fontId="18" fillId="4" borderId="10" xfId="2" applyFont="1" applyFill="1" applyBorder="1" applyAlignment="1">
      <alignment horizontal="center" vertical="center" wrapText="1"/>
    </xf>
    <xf numFmtId="0" fontId="4" fillId="0" borderId="13" xfId="2" applyFill="1" applyBorder="1" applyAlignment="1">
      <alignment horizontal="center"/>
    </xf>
    <xf numFmtId="0" fontId="4" fillId="0" borderId="15" xfId="2" applyFill="1" applyBorder="1" applyAlignment="1">
      <alignment horizontal="center"/>
    </xf>
    <xf numFmtId="0" fontId="5" fillId="0" borderId="1"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8"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4" borderId="2" xfId="0" applyFont="1" applyFill="1" applyBorder="1" applyAlignment="1">
      <alignment horizontal="center" vertical="center" wrapText="1"/>
    </xf>
    <xf numFmtId="0" fontId="8" fillId="4" borderId="12" xfId="2" applyFont="1" applyFill="1" applyBorder="1" applyAlignment="1">
      <alignment horizontal="center" vertical="center"/>
    </xf>
    <xf numFmtId="0" fontId="8" fillId="4" borderId="9" xfId="2" applyFont="1" applyFill="1" applyBorder="1" applyAlignment="1">
      <alignment horizontal="center" vertical="center"/>
    </xf>
    <xf numFmtId="0" fontId="8" fillId="4" borderId="10" xfId="2" applyFont="1" applyFill="1" applyBorder="1" applyAlignment="1">
      <alignment horizontal="center" vertical="center"/>
    </xf>
    <xf numFmtId="0" fontId="6" fillId="13" borderId="12" xfId="0" applyFont="1" applyFill="1" applyBorder="1" applyAlignment="1">
      <alignment horizontal="center" vertical="center" wrapText="1"/>
    </xf>
    <xf numFmtId="0" fontId="6" fillId="13" borderId="9" xfId="0" applyFont="1" applyFill="1" applyBorder="1" applyAlignment="1">
      <alignment horizontal="center" vertical="center" wrapText="1"/>
    </xf>
    <xf numFmtId="0" fontId="27" fillId="13" borderId="1" xfId="0" applyFont="1" applyFill="1" applyBorder="1" applyAlignment="1">
      <alignment horizontal="center" vertical="center"/>
    </xf>
    <xf numFmtId="0" fontId="27" fillId="13" borderId="3" xfId="0" applyFont="1" applyFill="1" applyBorder="1" applyAlignment="1">
      <alignment horizontal="center" vertical="center"/>
    </xf>
    <xf numFmtId="0" fontId="27" fillId="13" borderId="2" xfId="0" applyFont="1" applyFill="1" applyBorder="1" applyAlignment="1">
      <alignment horizontal="center" vertical="center"/>
    </xf>
    <xf numFmtId="0" fontId="27" fillId="13" borderId="4" xfId="0" applyFont="1" applyFill="1" applyBorder="1" applyAlignment="1">
      <alignment horizontal="center" vertical="center"/>
    </xf>
    <xf numFmtId="0" fontId="27" fillId="13" borderId="5" xfId="0" applyFont="1" applyFill="1" applyBorder="1" applyAlignment="1">
      <alignment horizontal="center" vertical="center"/>
    </xf>
    <xf numFmtId="0" fontId="27" fillId="13" borderId="8" xfId="0" applyFont="1" applyFill="1" applyBorder="1" applyAlignment="1">
      <alignment horizontal="center" vertical="center"/>
    </xf>
    <xf numFmtId="0" fontId="27" fillId="13" borderId="6" xfId="0" applyFont="1" applyFill="1" applyBorder="1" applyAlignment="1">
      <alignment horizontal="center" vertical="center"/>
    </xf>
    <xf numFmtId="0" fontId="27" fillId="13" borderId="7" xfId="0" applyFont="1" applyFill="1" applyBorder="1" applyAlignment="1">
      <alignment horizontal="center" vertical="center"/>
    </xf>
    <xf numFmtId="0" fontId="20" fillId="17" borderId="12" xfId="0" applyFont="1" applyFill="1" applyBorder="1" applyAlignment="1">
      <alignment horizontal="left" vertical="center" wrapText="1"/>
    </xf>
    <xf numFmtId="0" fontId="20" fillId="17" borderId="9" xfId="0" applyFont="1" applyFill="1" applyBorder="1" applyAlignment="1">
      <alignment horizontal="left" vertical="center" wrapText="1"/>
    </xf>
    <xf numFmtId="0" fontId="20" fillId="17" borderId="10" xfId="0" applyFont="1" applyFill="1" applyBorder="1" applyAlignment="1">
      <alignment horizontal="left" vertical="center" wrapText="1"/>
    </xf>
    <xf numFmtId="0" fontId="24" fillId="17" borderId="12" xfId="0" applyFont="1" applyFill="1" applyBorder="1" applyAlignment="1">
      <alignment horizontal="left" vertical="center" wrapText="1"/>
    </xf>
    <xf numFmtId="0" fontId="24" fillId="17" borderId="9" xfId="0" applyFont="1" applyFill="1" applyBorder="1" applyAlignment="1">
      <alignment horizontal="left" vertical="center" wrapText="1"/>
    </xf>
    <xf numFmtId="0" fontId="24" fillId="17" borderId="10" xfId="0" applyFont="1" applyFill="1" applyBorder="1" applyAlignment="1">
      <alignment horizontal="left" vertical="center" wrapText="1"/>
    </xf>
    <xf numFmtId="0" fontId="25" fillId="17" borderId="12" xfId="0" applyFont="1" applyFill="1" applyBorder="1" applyAlignment="1">
      <alignment horizontal="left" vertical="center" wrapText="1"/>
    </xf>
    <xf numFmtId="0" fontId="26" fillId="17" borderId="9" xfId="0" applyFont="1" applyFill="1" applyBorder="1" applyAlignment="1">
      <alignment horizontal="left" vertical="center" wrapText="1"/>
    </xf>
    <xf numFmtId="0" fontId="26" fillId="17" borderId="10" xfId="0" applyFont="1" applyFill="1" applyBorder="1" applyAlignment="1">
      <alignment horizontal="left" vertical="center" wrapText="1"/>
    </xf>
    <xf numFmtId="0" fontId="25" fillId="17" borderId="9" xfId="0" applyFont="1" applyFill="1" applyBorder="1" applyAlignment="1">
      <alignment horizontal="left" vertical="center" wrapText="1"/>
    </xf>
    <xf numFmtId="0" fontId="25" fillId="17" borderId="10" xfId="0" applyFont="1" applyFill="1" applyBorder="1" applyAlignment="1">
      <alignment horizontal="left" vertical="center" wrapText="1"/>
    </xf>
    <xf numFmtId="0" fontId="20" fillId="13" borderId="13" xfId="0" applyFont="1" applyFill="1" applyBorder="1" applyAlignment="1">
      <alignment horizontal="justify" vertical="top"/>
    </xf>
    <xf numFmtId="0" fontId="20" fillId="13" borderId="11" xfId="0" applyFont="1" applyFill="1" applyBorder="1" applyAlignment="1">
      <alignment horizontal="justify" vertical="top"/>
    </xf>
    <xf numFmtId="0" fontId="20" fillId="13" borderId="15" xfId="0" applyFont="1" applyFill="1" applyBorder="1" applyAlignment="1">
      <alignment horizontal="justify" vertical="top"/>
    </xf>
    <xf numFmtId="0" fontId="19" fillId="13" borderId="0" xfId="0" applyFont="1" applyFill="1" applyAlignment="1">
      <alignment horizontal="center" vertical="center" wrapText="1"/>
    </xf>
    <xf numFmtId="0" fontId="21" fillId="16" borderId="8" xfId="0" applyFont="1" applyFill="1" applyBorder="1" applyAlignment="1">
      <alignment horizontal="center" vertical="center" wrapText="1"/>
    </xf>
    <xf numFmtId="0" fontId="21" fillId="16" borderId="6" xfId="0" applyFont="1" applyFill="1" applyBorder="1" applyAlignment="1">
      <alignment horizontal="center" vertical="center" wrapText="1"/>
    </xf>
    <xf numFmtId="0" fontId="21" fillId="16" borderId="7" xfId="0" applyFont="1" applyFill="1" applyBorder="1" applyAlignment="1">
      <alignment horizontal="center" vertical="center" wrapText="1"/>
    </xf>
    <xf numFmtId="0" fontId="22" fillId="17" borderId="1" xfId="0" applyFont="1" applyFill="1" applyBorder="1" applyAlignment="1">
      <alignment horizontal="center" vertical="center" wrapText="1"/>
    </xf>
    <xf numFmtId="0" fontId="22" fillId="17" borderId="36" xfId="0" applyFont="1" applyFill="1" applyBorder="1" applyAlignment="1">
      <alignment horizontal="center" vertical="center" wrapText="1"/>
    </xf>
    <xf numFmtId="0" fontId="23" fillId="17" borderId="41" xfId="0" applyFont="1" applyFill="1" applyBorder="1" applyAlignment="1">
      <alignment horizontal="center" vertical="center" wrapText="1"/>
    </xf>
    <xf numFmtId="0" fontId="0" fillId="0" borderId="39" xfId="0" applyBorder="1" applyAlignment="1">
      <alignment horizontal="center" vertical="center" wrapText="1"/>
    </xf>
    <xf numFmtId="0" fontId="0" fillId="0" borderId="38" xfId="0" applyBorder="1" applyAlignment="1">
      <alignment horizontal="center" vertical="center" wrapText="1"/>
    </xf>
    <xf numFmtId="0" fontId="23" fillId="17" borderId="40" xfId="0" applyFont="1" applyFill="1" applyBorder="1" applyAlignment="1">
      <alignment horizontal="center" vertical="center" wrapText="1"/>
    </xf>
    <xf numFmtId="0" fontId="21" fillId="16" borderId="50" xfId="0" applyFont="1" applyFill="1" applyBorder="1" applyAlignment="1">
      <alignment horizontal="center" vertical="center" wrapText="1"/>
    </xf>
    <xf numFmtId="0" fontId="21" fillId="16" borderId="51" xfId="0" applyFont="1" applyFill="1" applyBorder="1" applyAlignment="1">
      <alignment horizontal="center" vertical="center" wrapText="1"/>
    </xf>
    <xf numFmtId="0" fontId="21" fillId="16" borderId="52" xfId="0" applyFont="1" applyFill="1" applyBorder="1" applyAlignment="1">
      <alignment horizontal="center" vertical="center" wrapText="1"/>
    </xf>
    <xf numFmtId="0" fontId="23" fillId="17" borderId="43" xfId="0" applyFont="1" applyFill="1" applyBorder="1" applyAlignment="1">
      <alignment horizontal="center" vertical="center" wrapText="1"/>
    </xf>
    <xf numFmtId="0" fontId="0" fillId="0" borderId="42" xfId="0" applyBorder="1" applyAlignment="1">
      <alignment horizontal="center" vertical="center" wrapText="1"/>
    </xf>
    <xf numFmtId="0" fontId="22" fillId="17" borderId="37" xfId="0" applyFont="1" applyFill="1" applyBorder="1" applyAlignment="1">
      <alignment horizontal="center" vertical="center" wrapText="1"/>
    </xf>
    <xf numFmtId="0" fontId="22" fillId="17" borderId="35" xfId="0" applyFont="1" applyFill="1" applyBorder="1" applyAlignment="1">
      <alignment horizontal="center" vertical="center" wrapText="1"/>
    </xf>
    <xf numFmtId="0" fontId="21" fillId="16" borderId="32" xfId="0" applyFont="1" applyFill="1" applyBorder="1" applyAlignment="1">
      <alignment horizontal="left" vertical="center" wrapText="1"/>
    </xf>
    <xf numFmtId="0" fontId="21" fillId="16" borderId="34" xfId="0" applyFont="1" applyFill="1" applyBorder="1" applyAlignment="1">
      <alignment horizontal="left" vertical="center" wrapText="1"/>
    </xf>
    <xf numFmtId="0" fontId="21" fillId="16" borderId="31" xfId="0" applyFont="1" applyFill="1" applyBorder="1" applyAlignment="1">
      <alignment horizontal="left" vertical="center" wrapText="1"/>
    </xf>
    <xf numFmtId="0" fontId="21" fillId="16" borderId="30" xfId="0" applyFont="1" applyFill="1" applyBorder="1" applyAlignment="1">
      <alignment horizontal="left" vertical="center" wrapText="1"/>
    </xf>
    <xf numFmtId="0" fontId="20" fillId="13" borderId="12" xfId="0" applyFont="1" applyFill="1" applyBorder="1" applyAlignment="1">
      <alignment horizontal="center" vertical="center" wrapText="1"/>
    </xf>
    <xf numFmtId="0" fontId="20" fillId="13" borderId="9" xfId="0" applyFont="1" applyFill="1" applyBorder="1" applyAlignment="1">
      <alignment horizontal="center" vertical="center" wrapText="1"/>
    </xf>
    <xf numFmtId="0" fontId="20" fillId="13" borderId="10" xfId="0" applyFont="1" applyFill="1" applyBorder="1" applyAlignment="1">
      <alignment horizontal="center" vertical="center" wrapText="1"/>
    </xf>
    <xf numFmtId="0" fontId="21" fillId="16" borderId="51" xfId="0" applyFont="1" applyFill="1" applyBorder="1" applyAlignment="1">
      <alignment horizontal="left" vertical="center" wrapText="1"/>
    </xf>
    <xf numFmtId="0" fontId="2" fillId="0" borderId="12"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2" fillId="0" borderId="3" xfId="0" applyFont="1" applyBorder="1" applyAlignment="1">
      <alignment horizontal="center"/>
    </xf>
    <xf numFmtId="0" fontId="27" fillId="13" borderId="0" xfId="0" applyFont="1" applyFill="1" applyBorder="1" applyAlignment="1">
      <alignment horizontal="center" vertical="center"/>
    </xf>
    <xf numFmtId="0" fontId="26" fillId="17" borderId="6" xfId="0" applyFont="1" applyFill="1" applyBorder="1" applyAlignment="1">
      <alignment horizontal="left" vertical="center" wrapText="1"/>
    </xf>
    <xf numFmtId="0" fontId="19" fillId="13" borderId="9" xfId="0" applyFont="1" applyFill="1" applyBorder="1"/>
    <xf numFmtId="0" fontId="26" fillId="17" borderId="7" xfId="0" applyFont="1" applyFill="1" applyBorder="1" applyAlignment="1">
      <alignment horizontal="left" vertical="center" wrapText="1"/>
    </xf>
    <xf numFmtId="0" fontId="19" fillId="13" borderId="6" xfId="0" applyFont="1" applyFill="1" applyBorder="1"/>
  </cellXfs>
  <cellStyles count="4">
    <cellStyle name="Millares" xfId="1" builtinId="3"/>
    <cellStyle name="Normal" xfId="0" builtinId="0"/>
    <cellStyle name="Normal 3" xfId="2" xr:uid="{1A697DD2-42B0-42A6-91D4-7DA91E2342F8}"/>
    <cellStyle name="Normal_CADENA DE VALOR - CATÁLOGO DE PROCESOS" xfId="3" xr:uid="{66194D08-FEC0-42F3-AEB1-F38244482908}"/>
  </cellStyles>
  <dxfs count="154">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color theme="0"/>
      </font>
      <fill>
        <patternFill>
          <bgColor rgb="FFFF0000"/>
        </patternFill>
      </fill>
    </dxf>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9524</xdr:colOff>
      <xdr:row>44</xdr:row>
      <xdr:rowOff>50851</xdr:rowOff>
    </xdr:from>
    <xdr:to>
      <xdr:col>12</xdr:col>
      <xdr:colOff>696256</xdr:colOff>
      <xdr:row>48</xdr:row>
      <xdr:rowOff>161924</xdr:rowOff>
    </xdr:to>
    <xdr:pic>
      <xdr:nvPicPr>
        <xdr:cNvPr id="2" name="Imagen 1">
          <a:extLst>
            <a:ext uri="{FF2B5EF4-FFF2-40B4-BE49-F238E27FC236}">
              <a16:creationId xmlns:a16="http://schemas.microsoft.com/office/drawing/2014/main" id="{A3778822-C514-42D3-AF48-0E7A2A4820DC}"/>
            </a:ext>
          </a:extLst>
        </xdr:cNvPr>
        <xdr:cNvPicPr>
          <a:picLocks noChangeAspect="1"/>
        </xdr:cNvPicPr>
      </xdr:nvPicPr>
      <xdr:blipFill rotWithShape="1">
        <a:blip xmlns:r="http://schemas.openxmlformats.org/officeDocument/2006/relationships" r:embed="rId1"/>
        <a:srcRect l="29067" t="48054" r="30299" b="30719"/>
        <a:stretch/>
      </xdr:blipFill>
      <xdr:spPr>
        <a:xfrm>
          <a:off x="11268074" y="8451901"/>
          <a:ext cx="2972732" cy="8730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47623</xdr:colOff>
      <xdr:row>1</xdr:row>
      <xdr:rowOff>95250</xdr:rowOff>
    </xdr:from>
    <xdr:to>
      <xdr:col>1</xdr:col>
      <xdr:colOff>2749548</xdr:colOff>
      <xdr:row>2</xdr:row>
      <xdr:rowOff>371475</xdr:rowOff>
    </xdr:to>
    <xdr:pic>
      <xdr:nvPicPr>
        <xdr:cNvPr id="2" name="Imagen 4" descr="https://intranetmen.mineducacion.gov.co/comunidades/oac/SiteAssets/Imagen%20institucional%202018/Logo%20Mineducación.png">
          <a:extLst>
            <a:ext uri="{FF2B5EF4-FFF2-40B4-BE49-F238E27FC236}">
              <a16:creationId xmlns:a16="http://schemas.microsoft.com/office/drawing/2014/main" id="{98E07212-1837-4318-A913-161BFA7B6C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48" y="266700"/>
          <a:ext cx="27019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0</xdr:rowOff>
    </xdr:from>
    <xdr:ext cx="5381625" cy="1365250"/>
    <xdr:pic>
      <xdr:nvPicPr>
        <xdr:cNvPr id="2" name="Imagen 4" descr="https://intranetmen.mineducacion.gov.co/comunidades/oac/SiteAssets/Imagen%20institucional%202018/Logo%20Mineducación.png">
          <a:extLst>
            <a:ext uri="{FF2B5EF4-FFF2-40B4-BE49-F238E27FC236}">
              <a16:creationId xmlns:a16="http://schemas.microsoft.com/office/drawing/2014/main" id="{10F150CA-4F67-4D86-A514-952138DAF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5381625" cy="136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alg/AppData/Local/Temp/Rar$DIa0.565/3.%20Universo_de_Auditorias_basado_en_riesg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alg/AppData/Local/Microsoft/Windows/INetCache/Content.Outlook/YN4DZINQ/Formato%20Priorizaci&#243;n%20MEN%20(0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ogonzalez/AppData/Local/Microsoft/Windows/INetCache/Content.Outlook/X72KG7V2/PRIORIZACION%20MARTH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ogonzalez/AppData/Local/Microsoft/Windows/INetCache/Content.Outlook/X72KG7V2/priorizacion%202022%20auditorias%20aur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ogonzalez/Downloads/Formato%20Priorizaci&#243;n%20MEN%20202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Priorización A"/>
      <sheetName val="Priorización B"/>
      <sheetName val="Procesos A Auditar Vs Recursos"/>
      <sheetName val="Seguimiento Programa Anual"/>
    </sheetNames>
    <sheetDataSet>
      <sheetData sheetId="0">
        <row r="14">
          <cell r="B14" t="str">
            <v>&lt;= 1 año</v>
          </cell>
          <cell r="E14">
            <v>1</v>
          </cell>
        </row>
        <row r="15">
          <cell r="B15" t="str">
            <v>&gt; 1 año &lt;= 2 años</v>
          </cell>
          <cell r="E15">
            <v>2</v>
          </cell>
        </row>
        <row r="16">
          <cell r="B16" t="str">
            <v>&gt; 2 años &lt;= 3 años</v>
          </cell>
          <cell r="E16">
            <v>3</v>
          </cell>
        </row>
        <row r="17">
          <cell r="B17" t="str">
            <v>&gt; 3 años &lt;= 4 años</v>
          </cell>
          <cell r="E17">
            <v>4</v>
          </cell>
        </row>
        <row r="18">
          <cell r="B18" t="str">
            <v>&gt; 4 años</v>
          </cell>
          <cell r="E18">
            <v>5</v>
          </cell>
        </row>
        <row r="22">
          <cell r="B22" t="str">
            <v>Menos de 2 seguimientos por alta dirección</v>
          </cell>
          <cell r="C22">
            <v>1</v>
          </cell>
          <cell r="D22" t="str">
            <v>Sin PQR</v>
          </cell>
        </row>
        <row r="23">
          <cell r="B23" t="str">
            <v>Entre 2 y 3 seguimientos por alta dirección</v>
          </cell>
          <cell r="C23">
            <v>2</v>
          </cell>
          <cell r="D23" t="str">
            <v>De 1 a 2 PQR</v>
          </cell>
        </row>
        <row r="24">
          <cell r="B24" t="str">
            <v>Entre 4 y 5 seguimientos por alta dirección</v>
          </cell>
          <cell r="C24">
            <v>3</v>
          </cell>
          <cell r="D24" t="str">
            <v>De 3 a 4 PQR</v>
          </cell>
        </row>
        <row r="25">
          <cell r="B25" t="str">
            <v>Entre 6 y 7 seguimientos por alta dirección</v>
          </cell>
          <cell r="C25">
            <v>4</v>
          </cell>
          <cell r="D25" t="str">
            <v>De 5 a 6 PQR</v>
          </cell>
        </row>
        <row r="26">
          <cell r="B26" t="str">
            <v>Entre 8 ó mas seguimientos por alta dirección</v>
          </cell>
          <cell r="C26">
            <v>5</v>
          </cell>
          <cell r="D26" t="str">
            <v>7 o más PQR</v>
          </cell>
        </row>
        <row r="30">
          <cell r="B30" t="str">
            <v>No tiene objetivo asociado</v>
          </cell>
          <cell r="C30">
            <v>1</v>
          </cell>
        </row>
        <row r="31">
          <cell r="B31" t="str">
            <v>1 objetivo estratégico asociado</v>
          </cell>
          <cell r="C31">
            <v>2</v>
          </cell>
        </row>
        <row r="32">
          <cell r="B32" t="str">
            <v>2 objetivos estratégicos asociados</v>
          </cell>
          <cell r="C32">
            <v>3</v>
          </cell>
        </row>
        <row r="33">
          <cell r="B33" t="str">
            <v>3 objetivos estratégicos asociados</v>
          </cell>
          <cell r="C33">
            <v>4</v>
          </cell>
        </row>
        <row r="34">
          <cell r="B34" t="str">
            <v>4 o más objetivos estratégicos asociados</v>
          </cell>
          <cell r="C34">
            <v>5</v>
          </cell>
        </row>
        <row r="37">
          <cell r="B37" t="str">
            <v>Sin hallazgos abiertos</v>
          </cell>
          <cell r="C37">
            <v>1</v>
          </cell>
        </row>
        <row r="38">
          <cell r="B38" t="str">
            <v>1 a 2 hallazgos abiertos</v>
          </cell>
          <cell r="C38">
            <v>2</v>
          </cell>
        </row>
        <row r="39">
          <cell r="B39" t="str">
            <v>3 a 4 hallazgos abiertos</v>
          </cell>
          <cell r="C39">
            <v>3</v>
          </cell>
        </row>
        <row r="40">
          <cell r="B40" t="str">
            <v>5 a 6 hallazgos abiertos</v>
          </cell>
          <cell r="C40">
            <v>4</v>
          </cell>
        </row>
        <row r="41">
          <cell r="B41" t="str">
            <v>7 o más hallazgos abiertos</v>
          </cell>
          <cell r="C41">
            <v>5</v>
          </cell>
        </row>
        <row r="45">
          <cell r="B45" t="str">
            <v>Catastrófico &gt;= 50%</v>
          </cell>
          <cell r="E45">
            <v>5</v>
          </cell>
        </row>
        <row r="46">
          <cell r="B46" t="str">
            <v>Mayor &gt;=20 y &lt;50%</v>
          </cell>
          <cell r="E46">
            <v>4</v>
          </cell>
        </row>
        <row r="47">
          <cell r="B47" t="str">
            <v>Moderado &gt;=5% y &lt;20%</v>
          </cell>
          <cell r="E47">
            <v>3</v>
          </cell>
        </row>
        <row r="48">
          <cell r="B48" t="str">
            <v>Menor &gt;=1% y &lt;5%</v>
          </cell>
          <cell r="E48">
            <v>2</v>
          </cell>
        </row>
        <row r="49">
          <cell r="B49" t="str">
            <v>Insignificante &lt;1%</v>
          </cell>
          <cell r="E49">
            <v>1</v>
          </cell>
        </row>
        <row r="54">
          <cell r="E54">
            <v>0</v>
          </cell>
          <cell r="F54">
            <v>1.5</v>
          </cell>
          <cell r="G54" t="str">
            <v>Bajo</v>
          </cell>
        </row>
        <row r="55">
          <cell r="E55">
            <v>1.5</v>
          </cell>
          <cell r="F55">
            <v>2</v>
          </cell>
          <cell r="G55" t="str">
            <v>Bajo (Priorizado)</v>
          </cell>
        </row>
        <row r="56">
          <cell r="E56">
            <v>2</v>
          </cell>
          <cell r="F56">
            <v>3</v>
          </cell>
          <cell r="G56" t="str">
            <v>Moderado</v>
          </cell>
        </row>
        <row r="57">
          <cell r="E57">
            <v>3</v>
          </cell>
          <cell r="F57">
            <v>4</v>
          </cell>
          <cell r="G57" t="str">
            <v>Alto</v>
          </cell>
        </row>
        <row r="58">
          <cell r="E58">
            <v>4</v>
          </cell>
          <cell r="F58">
            <v>5</v>
          </cell>
          <cell r="G58" t="str">
            <v>Extremo</v>
          </cell>
        </row>
        <row r="62">
          <cell r="B62" t="str">
            <v>Bajo</v>
          </cell>
          <cell r="C62" t="str">
            <v>No auditar</v>
          </cell>
        </row>
        <row r="63">
          <cell r="B63" t="str">
            <v>Bajo (Priorizado)</v>
          </cell>
          <cell r="C63" t="str">
            <v>Cada 4 años</v>
          </cell>
        </row>
        <row r="64">
          <cell r="B64" t="str">
            <v>Moderado</v>
          </cell>
          <cell r="C64" t="str">
            <v>Cada 3 años</v>
          </cell>
        </row>
        <row r="65">
          <cell r="B65" t="str">
            <v>Alto</v>
          </cell>
          <cell r="C65" t="str">
            <v>Cada 2 años</v>
          </cell>
        </row>
        <row r="66">
          <cell r="B66" t="str">
            <v>Extremo</v>
          </cell>
          <cell r="C66" t="str">
            <v>Cada año</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Orientaciones Grales."/>
      <sheetName val="Priorización"/>
      <sheetName val=" Plan anual auditoria"/>
    </sheetNames>
    <sheetDataSet>
      <sheetData sheetId="0">
        <row r="45">
          <cell r="E45">
            <v>5</v>
          </cell>
        </row>
        <row r="46">
          <cell r="E46">
            <v>4</v>
          </cell>
        </row>
        <row r="47">
          <cell r="E47">
            <v>3</v>
          </cell>
        </row>
        <row r="48">
          <cell r="E48">
            <v>2</v>
          </cell>
        </row>
        <row r="49">
          <cell r="E49">
            <v>1</v>
          </cell>
        </row>
      </sheetData>
      <sheetData sheetId="1" refreshError="1"/>
      <sheetData sheetId="2">
        <row r="13">
          <cell r="J13" t="str">
            <v>&lt;= 1 año</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Orientaciones Grales."/>
      <sheetName val="Priorización"/>
      <sheetName val=" Plan anual auditoria"/>
    </sheetNames>
    <sheetDataSet>
      <sheetData sheetId="0"/>
      <sheetData sheetId="1"/>
      <sheetData sheetId="2">
        <row r="7">
          <cell r="J7" t="str">
            <v>&lt;= 1 año</v>
          </cell>
        </row>
        <row r="8">
          <cell r="J8" t="str">
            <v>&lt;= 1 año</v>
          </cell>
        </row>
        <row r="9">
          <cell r="J9" t="str">
            <v>&lt;= 1 año</v>
          </cell>
        </row>
        <row r="15">
          <cell r="J15" t="str">
            <v>&lt;= 1 año</v>
          </cell>
        </row>
      </sheetData>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Orientaciones Grales."/>
      <sheetName val="Priorización"/>
      <sheetName val=" Plan anual auditoria"/>
    </sheetNames>
    <sheetDataSet>
      <sheetData sheetId="0" refreshError="1"/>
      <sheetData sheetId="1" refreshError="1"/>
      <sheetData sheetId="2">
        <row r="10">
          <cell r="J10" t="str">
            <v>&lt;= 1 año</v>
          </cell>
        </row>
        <row r="11">
          <cell r="J11" t="str">
            <v>&lt;= 1 año</v>
          </cell>
        </row>
        <row r="18">
          <cell r="J18" t="str">
            <v>&lt;= 1 año</v>
          </cell>
        </row>
        <row r="20">
          <cell r="J20" t="str">
            <v>&lt;= 1 año</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Orientaciones Grales."/>
      <sheetName val="Priorización"/>
      <sheetName val=" Plan anual auditoria"/>
    </sheetNames>
    <sheetDataSet>
      <sheetData sheetId="0"/>
      <sheetData sheetId="1"/>
      <sheetData sheetId="2">
        <row r="16">
          <cell r="J16" t="str">
            <v>&lt;= 1 año</v>
          </cell>
        </row>
        <row r="19">
          <cell r="J19" t="str">
            <v>&lt;= 1 año</v>
          </cell>
        </row>
        <row r="21">
          <cell r="J21" t="str">
            <v>&lt;= 1 año</v>
          </cell>
        </row>
      </sheetData>
      <sheetData sheetId="3"/>
    </sheetDataSet>
  </externalBook>
</externalLink>
</file>

<file path=xl/persons/person.xml><?xml version="1.0" encoding="utf-8"?>
<personList xmlns="http://schemas.microsoft.com/office/spreadsheetml/2018/threadedcomments" xmlns:x="http://schemas.openxmlformats.org/spreadsheetml/2006/main">
  <person displayName="DORLEY ENRIQUE LEON LOPEZ" id="{C905B86C-9868-4565-9E02-E122F870C1E6}" userId="DORLEY ENRIQUE LEON LOPEZ"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personId="{C905B86C-9868-4565-9E02-E122F870C1E6}" id="{9A786ADF-42ED-4243-ACAB-FF9D0C96ED13}">
    <text>Diligenciar esta casilla con el presupuesto de gastos de la entidad.</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54F24-08E7-429D-976E-A8B37C36402D}">
  <dimension ref="A2:J74"/>
  <sheetViews>
    <sheetView showGridLines="0" topLeftCell="D40" workbookViewId="0">
      <selection activeCell="G48" sqref="G48"/>
    </sheetView>
  </sheetViews>
  <sheetFormatPr baseColWidth="10" defaultRowHeight="15" x14ac:dyDescent="0.25"/>
  <cols>
    <col min="2" max="2" width="55.5703125" bestFit="1" customWidth="1"/>
    <col min="3" max="3" width="20.5703125" style="31" bestFit="1" customWidth="1"/>
    <col min="4" max="4" width="16.28515625" bestFit="1" customWidth="1"/>
    <col min="6" max="6" width="21" bestFit="1" customWidth="1"/>
    <col min="7" max="7" width="23.7109375" customWidth="1"/>
  </cols>
  <sheetData>
    <row r="2" spans="1:5" ht="15.75" thickBot="1" x14ac:dyDescent="0.3">
      <c r="C2" s="27"/>
    </row>
    <row r="3" spans="1:5" ht="15.75" thickBot="1" x14ac:dyDescent="0.3">
      <c r="B3" t="s">
        <v>53</v>
      </c>
      <c r="C3" s="28">
        <v>46896238084883</v>
      </c>
    </row>
    <row r="5" spans="1:5" x14ac:dyDescent="0.25">
      <c r="A5" s="29" t="s">
        <v>54</v>
      </c>
      <c r="B5" s="30" t="s">
        <v>55</v>
      </c>
    </row>
    <row r="6" spans="1:5" x14ac:dyDescent="0.25">
      <c r="A6" s="32">
        <v>1</v>
      </c>
      <c r="B6" s="33" t="s">
        <v>56</v>
      </c>
    </row>
    <row r="7" spans="1:5" x14ac:dyDescent="0.25">
      <c r="A7" s="32">
        <v>2</v>
      </c>
      <c r="B7" s="33" t="s">
        <v>57</v>
      </c>
    </row>
    <row r="8" spans="1:5" x14ac:dyDescent="0.25">
      <c r="A8" s="32">
        <v>3</v>
      </c>
      <c r="B8" s="33" t="s">
        <v>58</v>
      </c>
    </row>
    <row r="9" spans="1:5" x14ac:dyDescent="0.25">
      <c r="A9" s="34">
        <v>4</v>
      </c>
      <c r="B9" s="35" t="s">
        <v>59</v>
      </c>
    </row>
    <row r="10" spans="1:5" x14ac:dyDescent="0.25">
      <c r="A10" s="32">
        <v>5</v>
      </c>
      <c r="B10" s="33" t="s">
        <v>60</v>
      </c>
    </row>
    <row r="13" spans="1:5" x14ac:dyDescent="0.25">
      <c r="B13" t="s">
        <v>61</v>
      </c>
    </row>
    <row r="14" spans="1:5" x14ac:dyDescent="0.25">
      <c r="B14" t="s">
        <v>25</v>
      </c>
      <c r="C14" s="31">
        <v>0</v>
      </c>
      <c r="D14" s="31">
        <v>1</v>
      </c>
      <c r="E14" s="31">
        <v>1</v>
      </c>
    </row>
    <row r="15" spans="1:5" x14ac:dyDescent="0.25">
      <c r="B15" t="s">
        <v>29</v>
      </c>
      <c r="C15" s="31">
        <f>D14</f>
        <v>1</v>
      </c>
      <c r="D15" s="31">
        <v>2</v>
      </c>
      <c r="E15" s="31">
        <v>2</v>
      </c>
    </row>
    <row r="16" spans="1:5" x14ac:dyDescent="0.25">
      <c r="B16" t="s">
        <v>33</v>
      </c>
      <c r="C16" s="31">
        <f t="shared" ref="C16:C18" si="0">D15</f>
        <v>2</v>
      </c>
      <c r="D16" s="31">
        <v>3</v>
      </c>
      <c r="E16" s="31">
        <v>3</v>
      </c>
    </row>
    <row r="17" spans="2:5" x14ac:dyDescent="0.25">
      <c r="B17" t="s">
        <v>37</v>
      </c>
      <c r="C17" s="31">
        <f t="shared" si="0"/>
        <v>3</v>
      </c>
      <c r="D17" s="31">
        <v>4</v>
      </c>
      <c r="E17" s="31">
        <v>4</v>
      </c>
    </row>
    <row r="18" spans="2:5" x14ac:dyDescent="0.25">
      <c r="B18" t="s">
        <v>41</v>
      </c>
      <c r="C18" s="31">
        <f t="shared" si="0"/>
        <v>4</v>
      </c>
      <c r="D18" s="31">
        <v>99</v>
      </c>
      <c r="E18" s="31">
        <v>5</v>
      </c>
    </row>
    <row r="21" spans="2:5" x14ac:dyDescent="0.25">
      <c r="B21" t="s">
        <v>62</v>
      </c>
      <c r="D21" s="36" t="s">
        <v>119</v>
      </c>
    </row>
    <row r="22" spans="2:5" x14ac:dyDescent="0.25">
      <c r="B22" t="s">
        <v>48</v>
      </c>
      <c r="C22" s="31">
        <v>1</v>
      </c>
      <c r="D22" t="s">
        <v>118</v>
      </c>
      <c r="E22" t="s">
        <v>63</v>
      </c>
    </row>
    <row r="23" spans="2:5" x14ac:dyDescent="0.25">
      <c r="B23" t="s">
        <v>49</v>
      </c>
      <c r="C23" s="31">
        <v>2</v>
      </c>
      <c r="D23" t="s">
        <v>120</v>
      </c>
      <c r="E23" t="s">
        <v>64</v>
      </c>
    </row>
    <row r="24" spans="2:5" x14ac:dyDescent="0.25">
      <c r="B24" t="s">
        <v>50</v>
      </c>
      <c r="C24" s="31">
        <v>3</v>
      </c>
      <c r="D24" t="s">
        <v>121</v>
      </c>
      <c r="E24" t="s">
        <v>65</v>
      </c>
    </row>
    <row r="25" spans="2:5" x14ac:dyDescent="0.25">
      <c r="B25" t="s">
        <v>51</v>
      </c>
      <c r="C25" s="31">
        <v>4</v>
      </c>
      <c r="D25" s="51" t="s">
        <v>122</v>
      </c>
      <c r="E25" t="s">
        <v>66</v>
      </c>
    </row>
    <row r="26" spans="2:5" x14ac:dyDescent="0.25">
      <c r="B26" t="s">
        <v>52</v>
      </c>
      <c r="C26" s="31">
        <v>5</v>
      </c>
      <c r="D26" t="s">
        <v>123</v>
      </c>
      <c r="E26" t="s">
        <v>67</v>
      </c>
    </row>
    <row r="29" spans="2:5" x14ac:dyDescent="0.25">
      <c r="B29" s="36" t="s">
        <v>68</v>
      </c>
    </row>
    <row r="30" spans="2:5" x14ac:dyDescent="0.25">
      <c r="B30" t="s">
        <v>26</v>
      </c>
      <c r="C30" s="31">
        <v>1</v>
      </c>
    </row>
    <row r="31" spans="2:5" x14ac:dyDescent="0.25">
      <c r="B31" t="s">
        <v>30</v>
      </c>
      <c r="C31" s="31">
        <v>2</v>
      </c>
    </row>
    <row r="32" spans="2:5" x14ac:dyDescent="0.25">
      <c r="B32" t="s">
        <v>34</v>
      </c>
      <c r="C32" s="31">
        <v>3</v>
      </c>
    </row>
    <row r="33" spans="2:10" x14ac:dyDescent="0.25">
      <c r="B33" t="s">
        <v>38</v>
      </c>
      <c r="C33" s="31">
        <v>4</v>
      </c>
    </row>
    <row r="34" spans="2:10" x14ac:dyDescent="0.25">
      <c r="B34" t="s">
        <v>42</v>
      </c>
      <c r="C34" s="31">
        <v>5</v>
      </c>
    </row>
    <row r="36" spans="2:10" x14ac:dyDescent="0.25">
      <c r="B36" t="s">
        <v>69</v>
      </c>
    </row>
    <row r="37" spans="2:10" x14ac:dyDescent="0.25">
      <c r="B37" t="s">
        <v>27</v>
      </c>
      <c r="C37" s="31">
        <v>1</v>
      </c>
    </row>
    <row r="38" spans="2:10" x14ac:dyDescent="0.25">
      <c r="B38" t="s">
        <v>31</v>
      </c>
      <c r="C38" s="31">
        <v>2</v>
      </c>
    </row>
    <row r="39" spans="2:10" x14ac:dyDescent="0.25">
      <c r="B39" t="s">
        <v>35</v>
      </c>
      <c r="C39" s="31">
        <v>3</v>
      </c>
    </row>
    <row r="40" spans="2:10" x14ac:dyDescent="0.25">
      <c r="B40" t="s">
        <v>39</v>
      </c>
      <c r="C40" s="31">
        <v>4</v>
      </c>
    </row>
    <row r="41" spans="2:10" x14ac:dyDescent="0.25">
      <c r="B41" t="s">
        <v>43</v>
      </c>
      <c r="C41" s="31">
        <v>5</v>
      </c>
    </row>
    <row r="42" spans="2:10" x14ac:dyDescent="0.25">
      <c r="F42" s="68">
        <v>46215249160420</v>
      </c>
      <c r="G42" t="s">
        <v>53</v>
      </c>
    </row>
    <row r="43" spans="2:10" x14ac:dyDescent="0.25">
      <c r="F43" s="38">
        <v>0.03</v>
      </c>
      <c r="G43" t="s">
        <v>70</v>
      </c>
    </row>
    <row r="44" spans="2:10" x14ac:dyDescent="0.25">
      <c r="B44" t="s">
        <v>71</v>
      </c>
      <c r="F44" s="37">
        <f>F42*F43</f>
        <v>1386457474812.5999</v>
      </c>
      <c r="J44" s="36" t="s">
        <v>72</v>
      </c>
    </row>
    <row r="45" spans="2:10" x14ac:dyDescent="0.25">
      <c r="B45" t="s">
        <v>44</v>
      </c>
      <c r="C45" s="39">
        <f t="shared" ref="C45:C46" si="1">D46</f>
        <v>0.5</v>
      </c>
      <c r="D45" s="38">
        <v>1</v>
      </c>
      <c r="E45">
        <v>5</v>
      </c>
      <c r="F45" s="37">
        <f>C45*$F$44</f>
        <v>693228737406.29993</v>
      </c>
      <c r="G45" s="37">
        <f t="shared" ref="G45:G49" si="2">D45*$F$44</f>
        <v>1386457474812.5999</v>
      </c>
    </row>
    <row r="46" spans="2:10" x14ac:dyDescent="0.25">
      <c r="B46" t="s">
        <v>40</v>
      </c>
      <c r="C46" s="39">
        <f t="shared" si="1"/>
        <v>0.2</v>
      </c>
      <c r="D46" s="38">
        <v>0.5</v>
      </c>
      <c r="E46">
        <v>4</v>
      </c>
      <c r="F46" s="37">
        <f t="shared" ref="F46:F49" si="3">C46*$F$44</f>
        <v>277291494962.51996</v>
      </c>
      <c r="G46" s="37">
        <f t="shared" si="2"/>
        <v>693228737406.29993</v>
      </c>
    </row>
    <row r="47" spans="2:10" x14ac:dyDescent="0.25">
      <c r="B47" t="s">
        <v>36</v>
      </c>
      <c r="C47" s="39">
        <f>D48</f>
        <v>0.05</v>
      </c>
      <c r="D47" s="38">
        <v>0.2</v>
      </c>
      <c r="E47">
        <v>3</v>
      </c>
      <c r="F47" s="37">
        <f t="shared" si="3"/>
        <v>69322873740.62999</v>
      </c>
      <c r="G47" s="37">
        <f t="shared" si="2"/>
        <v>277291494962.51996</v>
      </c>
    </row>
    <row r="48" spans="2:10" x14ac:dyDescent="0.25">
      <c r="B48" t="s">
        <v>32</v>
      </c>
      <c r="C48" s="39">
        <f>D49</f>
        <v>0.01</v>
      </c>
      <c r="D48" s="38">
        <v>0.05</v>
      </c>
      <c r="E48">
        <v>2</v>
      </c>
      <c r="F48" s="37">
        <f t="shared" si="3"/>
        <v>13864574748.125999</v>
      </c>
      <c r="G48" s="37">
        <f t="shared" si="2"/>
        <v>69322873740.62999</v>
      </c>
    </row>
    <row r="49" spans="2:7" x14ac:dyDescent="0.25">
      <c r="B49" t="s">
        <v>28</v>
      </c>
      <c r="C49" s="39">
        <v>0</v>
      </c>
      <c r="D49" s="38">
        <v>0.01</v>
      </c>
      <c r="E49">
        <v>1</v>
      </c>
      <c r="F49" s="37">
        <f t="shared" si="3"/>
        <v>0</v>
      </c>
      <c r="G49" s="37">
        <f t="shared" si="2"/>
        <v>13864574748.125999</v>
      </c>
    </row>
    <row r="53" spans="2:7" x14ac:dyDescent="0.25">
      <c r="B53" t="s">
        <v>19</v>
      </c>
    </row>
    <row r="54" spans="2:7" x14ac:dyDescent="0.25">
      <c r="B54" s="40" t="s">
        <v>5</v>
      </c>
      <c r="C54" s="41" t="s">
        <v>73</v>
      </c>
      <c r="D54" s="40" t="s">
        <v>74</v>
      </c>
      <c r="E54">
        <v>0</v>
      </c>
      <c r="F54">
        <v>1.5</v>
      </c>
      <c r="G54" t="s">
        <v>5</v>
      </c>
    </row>
    <row r="55" spans="2:7" x14ac:dyDescent="0.25">
      <c r="B55" s="40" t="s">
        <v>75</v>
      </c>
      <c r="C55" s="41" t="s">
        <v>76</v>
      </c>
      <c r="D55" s="40" t="s">
        <v>74</v>
      </c>
      <c r="E55">
        <f>F54</f>
        <v>1.5</v>
      </c>
      <c r="F55">
        <v>2</v>
      </c>
      <c r="G55" t="s">
        <v>75</v>
      </c>
    </row>
    <row r="56" spans="2:7" x14ac:dyDescent="0.25">
      <c r="B56" s="24" t="s">
        <v>4</v>
      </c>
      <c r="C56" s="42" t="s">
        <v>77</v>
      </c>
      <c r="D56" s="24" t="s">
        <v>78</v>
      </c>
      <c r="E56">
        <f>F55</f>
        <v>2</v>
      </c>
      <c r="F56">
        <v>3</v>
      </c>
      <c r="G56" t="s">
        <v>4</v>
      </c>
    </row>
    <row r="57" spans="2:7" x14ac:dyDescent="0.25">
      <c r="B57" s="25" t="s">
        <v>3</v>
      </c>
      <c r="C57" s="43" t="s">
        <v>79</v>
      </c>
      <c r="D57" s="25" t="s">
        <v>80</v>
      </c>
      <c r="E57">
        <f>F56</f>
        <v>3</v>
      </c>
      <c r="F57">
        <v>4</v>
      </c>
      <c r="G57" t="s">
        <v>3</v>
      </c>
    </row>
    <row r="58" spans="2:7" x14ac:dyDescent="0.25">
      <c r="B58" s="26" t="s">
        <v>2</v>
      </c>
      <c r="C58" s="44" t="s">
        <v>81</v>
      </c>
      <c r="D58" s="26" t="s">
        <v>82</v>
      </c>
      <c r="E58">
        <v>4</v>
      </c>
      <c r="F58">
        <v>5</v>
      </c>
      <c r="G58" t="s">
        <v>2</v>
      </c>
    </row>
    <row r="61" spans="2:7" x14ac:dyDescent="0.25">
      <c r="B61" t="s">
        <v>83</v>
      </c>
    </row>
    <row r="62" spans="2:7" x14ac:dyDescent="0.25">
      <c r="B62" s="40" t="s">
        <v>5</v>
      </c>
      <c r="C62" s="41" t="s">
        <v>84</v>
      </c>
      <c r="D62" s="40" t="s">
        <v>73</v>
      </c>
    </row>
    <row r="63" spans="2:7" x14ac:dyDescent="0.25">
      <c r="B63" s="40" t="s">
        <v>75</v>
      </c>
      <c r="C63" s="41" t="s">
        <v>85</v>
      </c>
      <c r="D63" s="40" t="s">
        <v>76</v>
      </c>
    </row>
    <row r="64" spans="2:7" x14ac:dyDescent="0.25">
      <c r="B64" s="24" t="s">
        <v>4</v>
      </c>
      <c r="C64" s="42" t="s">
        <v>86</v>
      </c>
      <c r="D64" s="24" t="s">
        <v>77</v>
      </c>
    </row>
    <row r="65" spans="2:4" ht="16.5" customHeight="1" x14ac:dyDescent="0.25">
      <c r="B65" s="25" t="s">
        <v>3</v>
      </c>
      <c r="C65" s="43" t="s">
        <v>87</v>
      </c>
      <c r="D65" s="25" t="s">
        <v>79</v>
      </c>
    </row>
    <row r="66" spans="2:4" x14ac:dyDescent="0.25">
      <c r="B66" s="26" t="s">
        <v>2</v>
      </c>
      <c r="C66" s="44" t="s">
        <v>88</v>
      </c>
      <c r="D66" s="26" t="s">
        <v>81</v>
      </c>
    </row>
    <row r="69" spans="2:4" x14ac:dyDescent="0.25">
      <c r="B69" t="s">
        <v>55</v>
      </c>
    </row>
    <row r="70" spans="2:4" x14ac:dyDescent="0.25">
      <c r="B70" t="s">
        <v>56</v>
      </c>
      <c r="C70" s="31">
        <v>1</v>
      </c>
    </row>
    <row r="71" spans="2:4" x14ac:dyDescent="0.25">
      <c r="B71" t="s">
        <v>57</v>
      </c>
      <c r="C71" s="31">
        <v>2</v>
      </c>
    </row>
    <row r="72" spans="2:4" x14ac:dyDescent="0.25">
      <c r="B72" t="s">
        <v>58</v>
      </c>
      <c r="C72" s="31">
        <v>3</v>
      </c>
    </row>
    <row r="73" spans="2:4" x14ac:dyDescent="0.25">
      <c r="B73" t="s">
        <v>59</v>
      </c>
      <c r="C73" s="31">
        <v>4</v>
      </c>
    </row>
    <row r="74" spans="2:4" x14ac:dyDescent="0.25">
      <c r="B74" t="s">
        <v>60</v>
      </c>
      <c r="C74" s="31">
        <v>5</v>
      </c>
    </row>
  </sheetData>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54C8A-AC17-43A8-80C6-3430CE1A641E}">
  <dimension ref="B1:L77"/>
  <sheetViews>
    <sheetView topLeftCell="A24" workbookViewId="0">
      <selection activeCell="B26" sqref="B26:L26"/>
    </sheetView>
  </sheetViews>
  <sheetFormatPr baseColWidth="10" defaultColWidth="11.42578125" defaultRowHeight="15" x14ac:dyDescent="0.25"/>
  <cols>
    <col min="1" max="16384" width="11.42578125" style="45"/>
  </cols>
  <sheetData>
    <row r="1" spans="2:12" ht="15.75" thickBot="1" x14ac:dyDescent="0.3"/>
    <row r="2" spans="2:12" ht="36.75" customHeight="1" thickBot="1" x14ac:dyDescent="0.3">
      <c r="B2" s="240" t="s">
        <v>117</v>
      </c>
      <c r="C2" s="241"/>
      <c r="D2" s="241"/>
      <c r="E2" s="241"/>
      <c r="F2" s="241"/>
      <c r="G2" s="241"/>
      <c r="H2" s="241"/>
      <c r="I2" s="241"/>
      <c r="J2" s="241"/>
      <c r="K2" s="241"/>
      <c r="L2" s="242"/>
    </row>
    <row r="3" spans="2:12" ht="15.75" thickBot="1" x14ac:dyDescent="0.3"/>
    <row r="4" spans="2:12" ht="45" customHeight="1" thickBot="1" x14ac:dyDescent="0.3">
      <c r="B4" s="210" t="s">
        <v>116</v>
      </c>
      <c r="C4" s="244"/>
      <c r="D4" s="244"/>
      <c r="E4" s="244"/>
      <c r="F4" s="244"/>
      <c r="G4" s="244"/>
      <c r="H4" s="244"/>
      <c r="I4" s="244"/>
      <c r="J4" s="244"/>
      <c r="K4" s="244"/>
      <c r="L4" s="245"/>
    </row>
    <row r="5" spans="2:12" ht="5.25" customHeight="1" thickBot="1" x14ac:dyDescent="0.3"/>
    <row r="6" spans="2:12" x14ac:dyDescent="0.25">
      <c r="B6" s="204" t="s">
        <v>115</v>
      </c>
      <c r="C6" s="205"/>
      <c r="D6" s="205"/>
      <c r="E6" s="205"/>
      <c r="F6" s="205"/>
      <c r="G6" s="205"/>
      <c r="H6" s="205"/>
      <c r="I6" s="205"/>
      <c r="J6" s="205"/>
      <c r="K6" s="205"/>
      <c r="L6" s="206"/>
    </row>
    <row r="7" spans="2:12" ht="15.75" thickBot="1" x14ac:dyDescent="0.3">
      <c r="B7" s="207"/>
      <c r="C7" s="208"/>
      <c r="D7" s="208"/>
      <c r="E7" s="208"/>
      <c r="F7" s="208"/>
      <c r="G7" s="208"/>
      <c r="H7" s="208"/>
      <c r="I7" s="208"/>
      <c r="J7" s="208"/>
      <c r="K7" s="208"/>
      <c r="L7" s="209"/>
    </row>
    <row r="8" spans="2:12" ht="15.75" thickBot="1" x14ac:dyDescent="0.3">
      <c r="B8" s="50"/>
      <c r="C8" s="50"/>
      <c r="D8" s="50"/>
      <c r="E8" s="50"/>
      <c r="F8" s="50"/>
      <c r="G8" s="50"/>
      <c r="H8" s="50"/>
      <c r="I8" s="50"/>
      <c r="J8" s="50"/>
      <c r="K8" s="50"/>
      <c r="L8" s="50"/>
    </row>
    <row r="9" spans="2:12" ht="27.75" customHeight="1" thickBot="1" x14ac:dyDescent="0.3">
      <c r="B9" s="243" t="s">
        <v>114</v>
      </c>
      <c r="C9" s="244"/>
      <c r="D9" s="244"/>
      <c r="E9" s="244"/>
      <c r="F9" s="244"/>
      <c r="G9" s="244"/>
      <c r="H9" s="244"/>
      <c r="I9" s="244"/>
      <c r="J9" s="244"/>
      <c r="K9" s="244"/>
      <c r="L9" s="245"/>
    </row>
    <row r="10" spans="2:12" ht="5.25" customHeight="1" thickBot="1" x14ac:dyDescent="0.3"/>
    <row r="11" spans="2:12" x14ac:dyDescent="0.25">
      <c r="B11" s="204" t="s">
        <v>113</v>
      </c>
      <c r="C11" s="205"/>
      <c r="D11" s="205"/>
      <c r="E11" s="205"/>
      <c r="F11" s="205"/>
      <c r="G11" s="205"/>
      <c r="H11" s="205"/>
      <c r="I11" s="205"/>
      <c r="J11" s="205"/>
      <c r="K11" s="205"/>
      <c r="L11" s="206"/>
    </row>
    <row r="12" spans="2:12" ht="31.5" customHeight="1" thickBot="1" x14ac:dyDescent="0.3">
      <c r="B12" s="207"/>
      <c r="C12" s="208"/>
      <c r="D12" s="208"/>
      <c r="E12" s="208"/>
      <c r="F12" s="208"/>
      <c r="G12" s="208"/>
      <c r="H12" s="208"/>
      <c r="I12" s="208"/>
      <c r="J12" s="208"/>
      <c r="K12" s="208"/>
      <c r="L12" s="209"/>
    </row>
    <row r="13" spans="2:12" ht="15.75" thickBot="1" x14ac:dyDescent="0.3"/>
    <row r="14" spans="2:12" ht="27.75" customHeight="1" thickBot="1" x14ac:dyDescent="0.3">
      <c r="B14" s="210" t="s">
        <v>112</v>
      </c>
      <c r="C14" s="211"/>
      <c r="D14" s="211"/>
      <c r="E14" s="211"/>
      <c r="F14" s="211"/>
      <c r="G14" s="211"/>
      <c r="H14" s="211"/>
      <c r="I14" s="211"/>
      <c r="J14" s="211"/>
      <c r="K14" s="211"/>
      <c r="L14" s="212"/>
    </row>
    <row r="15" spans="2:12" ht="5.25" customHeight="1" thickBot="1" x14ac:dyDescent="0.3"/>
    <row r="16" spans="2:12" x14ac:dyDescent="0.25">
      <c r="B16" s="204" t="s">
        <v>111</v>
      </c>
      <c r="C16" s="205"/>
      <c r="D16" s="205"/>
      <c r="E16" s="205"/>
      <c r="F16" s="205"/>
      <c r="G16" s="205"/>
      <c r="H16" s="205"/>
      <c r="I16" s="205"/>
      <c r="J16" s="205"/>
      <c r="K16" s="205"/>
      <c r="L16" s="206"/>
    </row>
    <row r="17" spans="2:12" ht="15.75" thickBot="1" x14ac:dyDescent="0.3">
      <c r="B17" s="207"/>
      <c r="C17" s="208"/>
      <c r="D17" s="208"/>
      <c r="E17" s="208"/>
      <c r="F17" s="208"/>
      <c r="G17" s="208"/>
      <c r="H17" s="208"/>
      <c r="I17" s="208"/>
      <c r="J17" s="208"/>
      <c r="K17" s="208"/>
      <c r="L17" s="209"/>
    </row>
    <row r="18" spans="2:12" ht="15.75" thickBot="1" x14ac:dyDescent="0.3"/>
    <row r="19" spans="2:12" ht="15.75" thickBot="1" x14ac:dyDescent="0.3">
      <c r="B19" s="210" t="s">
        <v>110</v>
      </c>
      <c r="C19" s="211"/>
      <c r="D19" s="211"/>
      <c r="E19" s="211"/>
      <c r="F19" s="211"/>
      <c r="G19" s="211"/>
      <c r="H19" s="211"/>
      <c r="I19" s="211"/>
      <c r="J19" s="211"/>
      <c r="K19" s="211"/>
      <c r="L19" s="212"/>
    </row>
    <row r="20" spans="2:12" ht="15.75" thickBot="1" x14ac:dyDescent="0.3"/>
    <row r="21" spans="2:12" x14ac:dyDescent="0.25">
      <c r="B21" s="204" t="s">
        <v>109</v>
      </c>
      <c r="C21" s="205"/>
      <c r="D21" s="205"/>
      <c r="E21" s="205"/>
      <c r="F21" s="205"/>
      <c r="G21" s="205"/>
      <c r="H21" s="205"/>
      <c r="I21" s="205"/>
      <c r="J21" s="205"/>
      <c r="K21" s="205"/>
      <c r="L21" s="206"/>
    </row>
    <row r="22" spans="2:12" ht="36.75" customHeight="1" thickBot="1" x14ac:dyDescent="0.3">
      <c r="B22" s="207"/>
      <c r="C22" s="208"/>
      <c r="D22" s="208"/>
      <c r="E22" s="208"/>
      <c r="F22" s="208"/>
      <c r="G22" s="208"/>
      <c r="H22" s="208"/>
      <c r="I22" s="208"/>
      <c r="J22" s="208"/>
      <c r="K22" s="208"/>
      <c r="L22" s="209"/>
    </row>
    <row r="23" spans="2:12" ht="20.25" customHeight="1" thickBot="1" x14ac:dyDescent="0.3"/>
    <row r="24" spans="2:12" ht="25.5" customHeight="1" thickBot="1" x14ac:dyDescent="0.3">
      <c r="B24" s="213" t="s">
        <v>108</v>
      </c>
      <c r="C24" s="214"/>
      <c r="D24" s="214"/>
      <c r="E24" s="214"/>
      <c r="F24" s="214"/>
      <c r="G24" s="214"/>
      <c r="H24" s="214"/>
      <c r="I24" s="214"/>
      <c r="J24" s="214"/>
      <c r="K24" s="214"/>
      <c r="L24" s="215"/>
    </row>
    <row r="25" spans="2:12" ht="15.75" thickBot="1" x14ac:dyDescent="0.3"/>
    <row r="26" spans="2:12" ht="86.25" customHeight="1" thickBot="1" x14ac:dyDescent="0.3">
      <c r="B26" s="237" t="s">
        <v>107</v>
      </c>
      <c r="C26" s="238"/>
      <c r="D26" s="238"/>
      <c r="E26" s="238"/>
      <c r="F26" s="238"/>
      <c r="G26" s="238"/>
      <c r="H26" s="238"/>
      <c r="I26" s="238"/>
      <c r="J26" s="238"/>
      <c r="K26" s="238"/>
      <c r="L26" s="239"/>
    </row>
    <row r="27" spans="2:12" ht="15" customHeight="1" thickBot="1" x14ac:dyDescent="0.3">
      <c r="C27" s="47"/>
      <c r="D27" s="47"/>
      <c r="E27" s="47"/>
      <c r="F27" s="47"/>
      <c r="G27" s="47"/>
      <c r="H27" s="47"/>
      <c r="I27" s="47"/>
      <c r="J27" s="47"/>
    </row>
    <row r="28" spans="2:12" ht="45" customHeight="1" thickBot="1" x14ac:dyDescent="0.3">
      <c r="B28" s="210" t="s">
        <v>106</v>
      </c>
      <c r="C28" s="211"/>
      <c r="D28" s="211"/>
      <c r="E28" s="211"/>
      <c r="F28" s="211"/>
      <c r="G28" s="211"/>
      <c r="H28" s="211"/>
      <c r="I28" s="211"/>
      <c r="J28" s="211"/>
      <c r="K28" s="211"/>
      <c r="L28" s="212"/>
    </row>
    <row r="29" spans="2:12" ht="5.25" customHeight="1" thickBot="1" x14ac:dyDescent="0.3"/>
    <row r="30" spans="2:12" x14ac:dyDescent="0.25">
      <c r="B30" s="204" t="s">
        <v>105</v>
      </c>
      <c r="C30" s="205"/>
      <c r="D30" s="205"/>
      <c r="E30" s="205"/>
      <c r="F30" s="205"/>
      <c r="G30" s="205"/>
      <c r="H30" s="205"/>
      <c r="I30" s="205"/>
      <c r="J30" s="205"/>
      <c r="K30" s="205"/>
      <c r="L30" s="206"/>
    </row>
    <row r="31" spans="2:12" ht="15.75" thickBot="1" x14ac:dyDescent="0.3">
      <c r="B31" s="207"/>
      <c r="C31" s="208"/>
      <c r="D31" s="208"/>
      <c r="E31" s="208"/>
      <c r="F31" s="208"/>
      <c r="G31" s="208"/>
      <c r="H31" s="208"/>
      <c r="I31" s="208"/>
      <c r="J31" s="208"/>
      <c r="K31" s="208"/>
      <c r="L31" s="209"/>
    </row>
    <row r="32" spans="2:12" ht="15" customHeight="1" thickBot="1" x14ac:dyDescent="0.3">
      <c r="C32" s="47"/>
      <c r="D32" s="47"/>
      <c r="E32" s="47"/>
      <c r="F32" s="47"/>
      <c r="G32" s="47"/>
      <c r="H32" s="47"/>
      <c r="I32" s="47"/>
      <c r="J32" s="47"/>
      <c r="K32" s="47"/>
      <c r="L32" s="46"/>
    </row>
    <row r="33" spans="2:12" s="49" customFormat="1" ht="33.75" customHeight="1" thickBot="1" x14ac:dyDescent="0.3">
      <c r="B33" s="210" t="s">
        <v>104</v>
      </c>
      <c r="C33" s="211"/>
      <c r="D33" s="211"/>
      <c r="E33" s="211"/>
      <c r="F33" s="211"/>
      <c r="G33" s="211"/>
      <c r="H33" s="211"/>
      <c r="I33" s="211"/>
      <c r="J33" s="211"/>
      <c r="K33" s="211"/>
      <c r="L33" s="212"/>
    </row>
    <row r="34" spans="2:12" ht="6" customHeight="1" thickBot="1" x14ac:dyDescent="0.3"/>
    <row r="35" spans="2:12" x14ac:dyDescent="0.25">
      <c r="B35" s="231" t="s">
        <v>103</v>
      </c>
      <c r="C35" s="232"/>
      <c r="D35" s="232"/>
      <c r="E35" s="232"/>
      <c r="F35" s="232"/>
      <c r="G35" s="232"/>
      <c r="H35" s="232"/>
      <c r="I35" s="232"/>
      <c r="J35" s="232"/>
      <c r="K35" s="232"/>
      <c r="L35" s="233"/>
    </row>
    <row r="36" spans="2:12" ht="39" customHeight="1" thickBot="1" x14ac:dyDescent="0.3">
      <c r="B36" s="234"/>
      <c r="C36" s="235"/>
      <c r="D36" s="235"/>
      <c r="E36" s="235"/>
      <c r="F36" s="235"/>
      <c r="G36" s="235"/>
      <c r="H36" s="235"/>
      <c r="I36" s="235"/>
      <c r="J36" s="235"/>
      <c r="K36" s="235"/>
      <c r="L36" s="236"/>
    </row>
    <row r="37" spans="2:12" ht="15.75" thickBot="1" x14ac:dyDescent="0.3"/>
    <row r="38" spans="2:12" s="49" customFormat="1" ht="21" customHeight="1" thickBot="1" x14ac:dyDescent="0.3">
      <c r="B38" s="210" t="s">
        <v>102</v>
      </c>
      <c r="C38" s="211"/>
      <c r="D38" s="211"/>
      <c r="E38" s="211"/>
      <c r="F38" s="211"/>
      <c r="G38" s="211"/>
      <c r="H38" s="211"/>
      <c r="I38" s="211"/>
      <c r="J38" s="211"/>
      <c r="K38" s="211"/>
      <c r="L38" s="212"/>
    </row>
    <row r="39" spans="2:12" ht="6" customHeight="1" thickBot="1" x14ac:dyDescent="0.3"/>
    <row r="40" spans="2:12" x14ac:dyDescent="0.25">
      <c r="B40" s="231" t="s">
        <v>101</v>
      </c>
      <c r="C40" s="232"/>
      <c r="D40" s="232"/>
      <c r="E40" s="232"/>
      <c r="F40" s="232"/>
      <c r="G40" s="232"/>
      <c r="H40" s="232"/>
      <c r="I40" s="232"/>
      <c r="J40" s="232"/>
      <c r="K40" s="232"/>
      <c r="L40" s="233"/>
    </row>
    <row r="41" spans="2:12" ht="21" customHeight="1" thickBot="1" x14ac:dyDescent="0.3">
      <c r="B41" s="234"/>
      <c r="C41" s="235"/>
      <c r="D41" s="235"/>
      <c r="E41" s="235"/>
      <c r="F41" s="235"/>
      <c r="G41" s="235"/>
      <c r="H41" s="235"/>
      <c r="I41" s="235"/>
      <c r="J41" s="235"/>
      <c r="K41" s="235"/>
      <c r="L41" s="236"/>
    </row>
    <row r="42" spans="2:12" ht="15.75" thickBot="1" x14ac:dyDescent="0.3"/>
    <row r="43" spans="2:12" ht="15.75" thickBot="1" x14ac:dyDescent="0.3">
      <c r="B43" s="213" t="s">
        <v>100</v>
      </c>
      <c r="C43" s="214"/>
      <c r="D43" s="214"/>
      <c r="E43" s="214"/>
      <c r="F43" s="214"/>
      <c r="G43" s="214"/>
      <c r="H43" s="214"/>
      <c r="I43" s="214"/>
      <c r="J43" s="214"/>
      <c r="K43" s="214"/>
      <c r="L43" s="215"/>
    </row>
    <row r="44" spans="2:12" ht="15.75" thickBot="1" x14ac:dyDescent="0.3"/>
    <row r="45" spans="2:12" ht="29.25" customHeight="1" x14ac:dyDescent="0.25">
      <c r="B45" s="228" t="s">
        <v>99</v>
      </c>
      <c r="C45" s="229"/>
      <c r="D45" s="229"/>
      <c r="E45" s="229"/>
      <c r="F45" s="229"/>
      <c r="G45" s="229"/>
      <c r="H45" s="229"/>
      <c r="I45" s="229"/>
      <c r="J45" s="229"/>
      <c r="K45" s="229"/>
      <c r="L45" s="230"/>
    </row>
    <row r="46" spans="2:12" ht="15" customHeight="1" x14ac:dyDescent="0.25">
      <c r="B46" s="222"/>
      <c r="C46" s="223"/>
      <c r="D46" s="223"/>
      <c r="E46" s="223"/>
      <c r="F46" s="223"/>
      <c r="G46" s="223"/>
      <c r="H46" s="223"/>
      <c r="I46" s="223"/>
      <c r="J46" s="223"/>
      <c r="K46" s="223"/>
      <c r="L46" s="224"/>
    </row>
    <row r="47" spans="2:12" ht="15.75" thickBot="1" x14ac:dyDescent="0.3">
      <c r="B47" s="225"/>
      <c r="C47" s="226"/>
      <c r="D47" s="226"/>
      <c r="E47" s="226"/>
      <c r="F47" s="226"/>
      <c r="G47" s="226"/>
      <c r="H47" s="226"/>
      <c r="I47" s="226"/>
      <c r="J47" s="226"/>
      <c r="K47" s="226"/>
      <c r="L47" s="227"/>
    </row>
    <row r="48" spans="2:12" ht="15.75" thickBot="1" x14ac:dyDescent="0.3"/>
    <row r="49" spans="2:12" ht="15.75" thickBot="1" x14ac:dyDescent="0.3">
      <c r="B49" s="213" t="s">
        <v>98</v>
      </c>
      <c r="C49" s="214"/>
      <c r="D49" s="214"/>
      <c r="E49" s="214"/>
      <c r="F49" s="214"/>
      <c r="G49" s="214"/>
      <c r="H49" s="214"/>
      <c r="I49" s="214"/>
      <c r="J49" s="214"/>
      <c r="K49" s="214"/>
      <c r="L49" s="215"/>
    </row>
    <row r="50" spans="2:12" ht="15.75" thickBot="1" x14ac:dyDescent="0.3"/>
    <row r="51" spans="2:12" x14ac:dyDescent="0.25">
      <c r="B51" s="216" t="s">
        <v>97</v>
      </c>
      <c r="C51" s="217"/>
      <c r="D51" s="217"/>
      <c r="E51" s="217"/>
      <c r="F51" s="217"/>
      <c r="G51" s="217"/>
      <c r="H51" s="217"/>
      <c r="I51" s="217"/>
      <c r="J51" s="217"/>
      <c r="K51" s="217"/>
      <c r="L51" s="218"/>
    </row>
    <row r="52" spans="2:12" ht="37.5" customHeight="1" thickBot="1" x14ac:dyDescent="0.3">
      <c r="B52" s="219"/>
      <c r="C52" s="220"/>
      <c r="D52" s="220"/>
      <c r="E52" s="220"/>
      <c r="F52" s="220"/>
      <c r="G52" s="220"/>
      <c r="H52" s="220"/>
      <c r="I52" s="220"/>
      <c r="J52" s="220"/>
      <c r="K52" s="220"/>
      <c r="L52" s="221"/>
    </row>
    <row r="53" spans="2:12" ht="15.75" thickBot="1" x14ac:dyDescent="0.3">
      <c r="B53" s="48"/>
    </row>
    <row r="54" spans="2:12" ht="15.75" thickBot="1" x14ac:dyDescent="0.3">
      <c r="B54" s="210" t="s">
        <v>71</v>
      </c>
      <c r="C54" s="211"/>
      <c r="D54" s="211"/>
      <c r="E54" s="211"/>
      <c r="F54" s="211"/>
      <c r="G54" s="211"/>
      <c r="H54" s="211"/>
      <c r="I54" s="211"/>
      <c r="J54" s="211"/>
      <c r="K54" s="211"/>
      <c r="L54" s="212"/>
    </row>
    <row r="55" spans="2:12" ht="15.75" thickBot="1" x14ac:dyDescent="0.3"/>
    <row r="56" spans="2:12" x14ac:dyDescent="0.25">
      <c r="B56" s="204" t="s">
        <v>96</v>
      </c>
      <c r="C56" s="205"/>
      <c r="D56" s="205"/>
      <c r="E56" s="205"/>
      <c r="F56" s="205"/>
      <c r="G56" s="205"/>
      <c r="H56" s="205"/>
      <c r="I56" s="205"/>
      <c r="J56" s="205"/>
      <c r="K56" s="205"/>
      <c r="L56" s="206"/>
    </row>
    <row r="57" spans="2:12" ht="47.25" customHeight="1" thickBot="1" x14ac:dyDescent="0.3">
      <c r="B57" s="207"/>
      <c r="C57" s="208"/>
      <c r="D57" s="208"/>
      <c r="E57" s="208"/>
      <c r="F57" s="208"/>
      <c r="G57" s="208"/>
      <c r="H57" s="208"/>
      <c r="I57" s="208"/>
      <c r="J57" s="208"/>
      <c r="K57" s="208"/>
      <c r="L57" s="209"/>
    </row>
    <row r="58" spans="2:12" ht="15.75" thickBot="1" x14ac:dyDescent="0.3">
      <c r="C58" s="47"/>
      <c r="D58" s="47"/>
      <c r="E58" s="47"/>
      <c r="F58" s="47"/>
      <c r="G58" s="47"/>
      <c r="H58" s="47"/>
      <c r="I58" s="47"/>
      <c r="J58" s="47"/>
      <c r="K58" s="47"/>
      <c r="L58" s="46"/>
    </row>
    <row r="59" spans="2:12" ht="15.75" thickBot="1" x14ac:dyDescent="0.3">
      <c r="B59" s="210" t="s">
        <v>19</v>
      </c>
      <c r="C59" s="211"/>
      <c r="D59" s="211"/>
      <c r="E59" s="211"/>
      <c r="F59" s="211"/>
      <c r="G59" s="211"/>
      <c r="H59" s="211"/>
      <c r="I59" s="211"/>
      <c r="J59" s="211"/>
      <c r="K59" s="211"/>
      <c r="L59" s="212"/>
    </row>
    <row r="60" spans="2:12" ht="15.75" thickBot="1" x14ac:dyDescent="0.3"/>
    <row r="61" spans="2:12" x14ac:dyDescent="0.25">
      <c r="B61" s="204" t="s">
        <v>95</v>
      </c>
      <c r="C61" s="205"/>
      <c r="D61" s="205"/>
      <c r="E61" s="205"/>
      <c r="F61" s="205"/>
      <c r="G61" s="205"/>
      <c r="H61" s="205"/>
      <c r="I61" s="205"/>
      <c r="J61" s="205"/>
      <c r="K61" s="205"/>
      <c r="L61" s="206"/>
    </row>
    <row r="62" spans="2:12" ht="15.75" thickBot="1" x14ac:dyDescent="0.3">
      <c r="B62" s="207"/>
      <c r="C62" s="208"/>
      <c r="D62" s="208"/>
      <c r="E62" s="208"/>
      <c r="F62" s="208"/>
      <c r="G62" s="208"/>
      <c r="H62" s="208"/>
      <c r="I62" s="208"/>
      <c r="J62" s="208"/>
      <c r="K62" s="208"/>
      <c r="L62" s="209"/>
    </row>
    <row r="63" spans="2:12" ht="15.75" thickBot="1" x14ac:dyDescent="0.3"/>
    <row r="64" spans="2:12" ht="15.75" thickBot="1" x14ac:dyDescent="0.3">
      <c r="B64" s="210" t="s">
        <v>94</v>
      </c>
      <c r="C64" s="211"/>
      <c r="D64" s="211"/>
      <c r="E64" s="211"/>
      <c r="F64" s="211"/>
      <c r="G64" s="211"/>
      <c r="H64" s="211"/>
      <c r="I64" s="211"/>
      <c r="J64" s="211"/>
      <c r="K64" s="211"/>
      <c r="L64" s="212"/>
    </row>
    <row r="65" spans="2:12" ht="15.75" thickBot="1" x14ac:dyDescent="0.3"/>
    <row r="66" spans="2:12" x14ac:dyDescent="0.25">
      <c r="B66" s="204" t="s">
        <v>93</v>
      </c>
      <c r="C66" s="205"/>
      <c r="D66" s="205"/>
      <c r="E66" s="205"/>
      <c r="F66" s="205"/>
      <c r="G66" s="205"/>
      <c r="H66" s="205"/>
      <c r="I66" s="205"/>
      <c r="J66" s="205"/>
      <c r="K66" s="205"/>
      <c r="L66" s="206"/>
    </row>
    <row r="67" spans="2:12" ht="15.75" thickBot="1" x14ac:dyDescent="0.3">
      <c r="B67" s="207"/>
      <c r="C67" s="208"/>
      <c r="D67" s="208"/>
      <c r="E67" s="208"/>
      <c r="F67" s="208"/>
      <c r="G67" s="208"/>
      <c r="H67" s="208"/>
      <c r="I67" s="208"/>
      <c r="J67" s="208"/>
      <c r="K67" s="208"/>
      <c r="L67" s="209"/>
    </row>
    <row r="68" spans="2:12" ht="15.75" thickBot="1" x14ac:dyDescent="0.3"/>
    <row r="69" spans="2:12" ht="15.75" thickBot="1" x14ac:dyDescent="0.3">
      <c r="B69" s="210" t="s">
        <v>92</v>
      </c>
      <c r="C69" s="211"/>
      <c r="D69" s="211"/>
      <c r="E69" s="211"/>
      <c r="F69" s="211"/>
      <c r="G69" s="211"/>
      <c r="H69" s="211"/>
      <c r="I69" s="211"/>
      <c r="J69" s="211"/>
      <c r="K69" s="211"/>
      <c r="L69" s="212"/>
    </row>
    <row r="70" spans="2:12" ht="15.75" thickBot="1" x14ac:dyDescent="0.3"/>
    <row r="71" spans="2:12" x14ac:dyDescent="0.25">
      <c r="B71" s="204" t="s">
        <v>91</v>
      </c>
      <c r="C71" s="205"/>
      <c r="D71" s="205"/>
      <c r="E71" s="205"/>
      <c r="F71" s="205"/>
      <c r="G71" s="205"/>
      <c r="H71" s="205"/>
      <c r="I71" s="205"/>
      <c r="J71" s="205"/>
      <c r="K71" s="205"/>
      <c r="L71" s="206"/>
    </row>
    <row r="72" spans="2:12" ht="34.5" customHeight="1" thickBot="1" x14ac:dyDescent="0.3">
      <c r="B72" s="207"/>
      <c r="C72" s="208"/>
      <c r="D72" s="208"/>
      <c r="E72" s="208"/>
      <c r="F72" s="208"/>
      <c r="G72" s="208"/>
      <c r="H72" s="208"/>
      <c r="I72" s="208"/>
      <c r="J72" s="208"/>
      <c r="K72" s="208"/>
      <c r="L72" s="209"/>
    </row>
    <row r="73" spans="2:12" ht="15.75" thickBot="1" x14ac:dyDescent="0.3"/>
    <row r="74" spans="2:12" ht="15.75" thickBot="1" x14ac:dyDescent="0.3">
      <c r="B74" s="210" t="s">
        <v>90</v>
      </c>
      <c r="C74" s="211"/>
      <c r="D74" s="211"/>
      <c r="E74" s="211"/>
      <c r="F74" s="211"/>
      <c r="G74" s="211"/>
      <c r="H74" s="211"/>
      <c r="I74" s="211"/>
      <c r="J74" s="211"/>
      <c r="K74" s="211"/>
      <c r="L74" s="212"/>
    </row>
    <row r="75" spans="2:12" ht="15.75" thickBot="1" x14ac:dyDescent="0.3"/>
    <row r="76" spans="2:12" x14ac:dyDescent="0.25">
      <c r="B76" s="204" t="s">
        <v>89</v>
      </c>
      <c r="C76" s="205"/>
      <c r="D76" s="205"/>
      <c r="E76" s="205"/>
      <c r="F76" s="205"/>
      <c r="G76" s="205"/>
      <c r="H76" s="205"/>
      <c r="I76" s="205"/>
      <c r="J76" s="205"/>
      <c r="K76" s="205"/>
      <c r="L76" s="206"/>
    </row>
    <row r="77" spans="2:12" ht="15.75" thickBot="1" x14ac:dyDescent="0.3">
      <c r="B77" s="207"/>
      <c r="C77" s="208"/>
      <c r="D77" s="208"/>
      <c r="E77" s="208"/>
      <c r="F77" s="208"/>
      <c r="G77" s="208"/>
      <c r="H77" s="208"/>
      <c r="I77" s="208"/>
      <c r="J77" s="208"/>
      <c r="K77" s="208"/>
      <c r="L77" s="209"/>
    </row>
  </sheetData>
  <mergeCells count="33">
    <mergeCell ref="B19:L19"/>
    <mergeCell ref="B21:L22"/>
    <mergeCell ref="B2:L2"/>
    <mergeCell ref="B38:L38"/>
    <mergeCell ref="B40:L41"/>
    <mergeCell ref="B9:L9"/>
    <mergeCell ref="B11:L12"/>
    <mergeCell ref="B4:L4"/>
    <mergeCell ref="B6:L7"/>
    <mergeCell ref="B14:L14"/>
    <mergeCell ref="B16:L17"/>
    <mergeCell ref="B24:L24"/>
    <mergeCell ref="B43:L43"/>
    <mergeCell ref="B45:L45"/>
    <mergeCell ref="B35:L36"/>
    <mergeCell ref="B30:L31"/>
    <mergeCell ref="B26:L26"/>
    <mergeCell ref="B28:L28"/>
    <mergeCell ref="B33:L33"/>
    <mergeCell ref="B46:L46"/>
    <mergeCell ref="B66:L67"/>
    <mergeCell ref="B69:L69"/>
    <mergeCell ref="B47:L47"/>
    <mergeCell ref="B64:L64"/>
    <mergeCell ref="B71:L72"/>
    <mergeCell ref="B74:L74"/>
    <mergeCell ref="B76:L77"/>
    <mergeCell ref="B49:L49"/>
    <mergeCell ref="B51:L52"/>
    <mergeCell ref="B56:L57"/>
    <mergeCell ref="B59:L59"/>
    <mergeCell ref="B61:L62"/>
    <mergeCell ref="B54:L54"/>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8AD17-8749-443F-AEE5-EC129A82D120}">
  <dimension ref="B1:AD160"/>
  <sheetViews>
    <sheetView zoomScale="82" zoomScaleNormal="82" workbookViewId="0">
      <pane ySplit="5" topLeftCell="A9" activePane="bottomLeft" state="frozen"/>
      <selection pane="bottomLeft" activeCell="AD9" sqref="AD9"/>
    </sheetView>
  </sheetViews>
  <sheetFormatPr baseColWidth="10" defaultColWidth="9.140625" defaultRowHeight="12.75" x14ac:dyDescent="0.2"/>
  <cols>
    <col min="1" max="1" width="2.42578125" style="23" customWidth="1"/>
    <col min="2" max="2" width="41.85546875" style="55" customWidth="1"/>
    <col min="3" max="3" width="11.7109375" style="23" customWidth="1"/>
    <col min="4" max="4" width="7.85546875" style="23" customWidth="1"/>
    <col min="5" max="6" width="10.140625" style="23" customWidth="1"/>
    <col min="7" max="7" width="7" style="23" customWidth="1"/>
    <col min="8" max="9" width="16" style="23" customWidth="1"/>
    <col min="10" max="10" width="15.140625" style="23" customWidth="1"/>
    <col min="11" max="11" width="16.85546875" style="23" customWidth="1"/>
    <col min="12" max="15" width="17.85546875" style="23" customWidth="1"/>
    <col min="16" max="16" width="15.42578125" style="23" customWidth="1"/>
    <col min="17" max="17" width="16.42578125" style="23" customWidth="1"/>
    <col min="18" max="18" width="14.85546875" style="23" customWidth="1"/>
    <col min="19" max="19" width="16.7109375" style="23" customWidth="1"/>
    <col min="20" max="20" width="14.85546875" style="23" customWidth="1"/>
    <col min="21" max="21" width="16.5703125" style="23" customWidth="1"/>
    <col min="22" max="22" width="8.7109375" style="23" customWidth="1"/>
    <col min="23" max="23" width="15" style="23" customWidth="1"/>
    <col min="24" max="24" width="16.42578125" style="23" customWidth="1"/>
    <col min="25" max="25" width="24.140625" style="23" customWidth="1"/>
    <col min="26" max="26" width="25.7109375" style="23" customWidth="1"/>
    <col min="27" max="27" width="26" style="23" customWidth="1"/>
    <col min="28" max="28" width="26.28515625" style="23" customWidth="1"/>
    <col min="29" max="29" width="14.5703125" style="23" customWidth="1"/>
    <col min="30" max="30" width="34" style="23" customWidth="1"/>
    <col min="31" max="16384" width="9.140625" style="23"/>
  </cols>
  <sheetData>
    <row r="1" spans="2:30" s="1" customFormat="1" ht="13.5" thickBot="1" x14ac:dyDescent="0.25">
      <c r="B1" s="53"/>
    </row>
    <row r="2" spans="2:30" s="1" customFormat="1" ht="61.5" customHeight="1" x14ac:dyDescent="0.2">
      <c r="B2" s="246"/>
      <c r="C2" s="248" t="s">
        <v>45</v>
      </c>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50"/>
    </row>
    <row r="3" spans="2:30" s="1" customFormat="1" ht="34.5" customHeight="1" thickBot="1" x14ac:dyDescent="0.25">
      <c r="B3" s="247"/>
      <c r="C3" s="251"/>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3"/>
    </row>
    <row r="4" spans="2:30" s="1" customFormat="1" ht="12.75" customHeight="1" thickBot="1" x14ac:dyDescent="0.25">
      <c r="B4" s="59"/>
      <c r="C4" s="259"/>
      <c r="D4" s="260"/>
      <c r="E4" s="260"/>
      <c r="F4" s="260"/>
      <c r="G4" s="260"/>
      <c r="H4" s="260"/>
      <c r="I4" s="260"/>
      <c r="J4" s="260"/>
      <c r="K4" s="260"/>
      <c r="L4" s="260"/>
      <c r="M4" s="260"/>
      <c r="N4" s="260"/>
      <c r="O4" s="260"/>
      <c r="P4" s="260"/>
      <c r="Q4" s="260"/>
      <c r="R4" s="260"/>
      <c r="S4" s="260"/>
      <c r="T4" s="260"/>
      <c r="U4" s="260"/>
      <c r="V4" s="260"/>
      <c r="W4" s="260"/>
      <c r="X4" s="260"/>
      <c r="Y4" s="58" t="s">
        <v>142</v>
      </c>
      <c r="Z4" s="57"/>
      <c r="AA4" s="58" t="s">
        <v>0</v>
      </c>
      <c r="AB4" s="56"/>
      <c r="AC4" s="254"/>
      <c r="AD4" s="255"/>
    </row>
    <row r="5" spans="2:30" s="6" customFormat="1" ht="15.75" customHeight="1" thickBot="1" x14ac:dyDescent="0.3">
      <c r="B5" s="2"/>
      <c r="C5" s="256" t="s">
        <v>1</v>
      </c>
      <c r="D5" s="257"/>
      <c r="E5" s="257"/>
      <c r="F5" s="257"/>
      <c r="G5" s="258"/>
      <c r="H5" s="3"/>
      <c r="I5" s="60">
        <v>0.2</v>
      </c>
      <c r="J5" s="3"/>
      <c r="K5" s="60">
        <v>0.1</v>
      </c>
      <c r="L5" s="4"/>
      <c r="M5" s="60">
        <v>0.12</v>
      </c>
      <c r="N5" s="4"/>
      <c r="O5" s="60">
        <v>0.1</v>
      </c>
      <c r="P5" s="4"/>
      <c r="Q5" s="60">
        <v>0.15</v>
      </c>
      <c r="R5" s="5"/>
      <c r="S5" s="60">
        <v>0.18</v>
      </c>
      <c r="T5" s="5"/>
      <c r="U5" s="60">
        <v>0.15</v>
      </c>
      <c r="V5" s="5"/>
      <c r="W5" s="60">
        <f>I5+K5+M5+O5+Q5+S5+U5</f>
        <v>1</v>
      </c>
      <c r="X5" s="5"/>
      <c r="Y5" s="5"/>
      <c r="Z5" s="5"/>
      <c r="AA5" s="5"/>
      <c r="AB5" s="5"/>
      <c r="AC5" s="5"/>
      <c r="AD5" s="5"/>
    </row>
    <row r="6" spans="2:30" s="6" customFormat="1" ht="126.75" customHeight="1" thickBot="1" x14ac:dyDescent="0.3">
      <c r="B6" s="2" t="s">
        <v>125</v>
      </c>
      <c r="C6" s="52" t="s">
        <v>2</v>
      </c>
      <c r="D6" s="7" t="s">
        <v>3</v>
      </c>
      <c r="E6" s="8" t="s">
        <v>4</v>
      </c>
      <c r="F6" s="9" t="s">
        <v>5</v>
      </c>
      <c r="G6" s="10" t="s">
        <v>6</v>
      </c>
      <c r="H6" s="11" t="s">
        <v>7</v>
      </c>
      <c r="I6" s="11" t="s">
        <v>7</v>
      </c>
      <c r="J6" s="11" t="s">
        <v>8</v>
      </c>
      <c r="K6" s="11" t="s">
        <v>9</v>
      </c>
      <c r="L6" s="12" t="s">
        <v>10</v>
      </c>
      <c r="M6" s="12" t="s">
        <v>11</v>
      </c>
      <c r="N6" s="12" t="s">
        <v>46</v>
      </c>
      <c r="O6" s="12" t="s">
        <v>47</v>
      </c>
      <c r="P6" s="12" t="s">
        <v>12</v>
      </c>
      <c r="Q6" s="12" t="s">
        <v>13</v>
      </c>
      <c r="R6" s="11" t="s">
        <v>14</v>
      </c>
      <c r="S6" s="11" t="s">
        <v>15</v>
      </c>
      <c r="T6" s="11" t="s">
        <v>16</v>
      </c>
      <c r="U6" s="11" t="s">
        <v>17</v>
      </c>
      <c r="V6" s="11" t="s">
        <v>18</v>
      </c>
      <c r="W6" s="11" t="s">
        <v>19</v>
      </c>
      <c r="X6" s="11" t="s">
        <v>20</v>
      </c>
      <c r="Y6" s="11" t="s">
        <v>21</v>
      </c>
      <c r="Z6" s="11" t="s">
        <v>22</v>
      </c>
      <c r="AA6" s="11" t="s">
        <v>23</v>
      </c>
      <c r="AB6" s="11" t="s">
        <v>24</v>
      </c>
      <c r="AC6" s="11" t="s">
        <v>167</v>
      </c>
      <c r="AD6" s="11" t="s">
        <v>166</v>
      </c>
    </row>
    <row r="7" spans="2:30" s="21" customFormat="1" ht="137.1" customHeight="1" thickBot="1" x14ac:dyDescent="0.3">
      <c r="B7" s="61" t="s">
        <v>124</v>
      </c>
      <c r="C7" s="149">
        <v>2</v>
      </c>
      <c r="D7" s="150"/>
      <c r="E7" s="150">
        <v>19</v>
      </c>
      <c r="F7" s="150"/>
      <c r="G7" s="13">
        <f t="shared" ref="G7" si="0">SUM(C7:F7)</f>
        <v>21</v>
      </c>
      <c r="H7" s="14" t="str">
        <f t="shared" ref="H7" si="1">IF(C7&gt;=1,"Extremo",IF(D7&gt;=1,"Alto",IF(E7&gt;=1,"Moderado",IF(F7&gt;=1,"Bajo",IF(G7=0,"Bajo")))))</f>
        <v>Extremo</v>
      </c>
      <c r="I7" s="15">
        <f t="shared" ref="I7" si="2">IF(C7&gt;=1,5,IF(D7&gt;=1,4,IF(E7&gt;=1,3,IF(F7&gt;=1,2,IF(G7=0,1)))))</f>
        <v>5</v>
      </c>
      <c r="J7" s="151" t="s">
        <v>25</v>
      </c>
      <c r="K7" s="16">
        <f>INDEX(Tiempo_Ult_Aud_Calif,MATCH([3]Priorización!J7,Tiempo_Ult_Aud_Def,0))</f>
        <v>1</v>
      </c>
      <c r="L7" s="152" t="s">
        <v>123</v>
      </c>
      <c r="M7" s="17">
        <f t="shared" ref="M7" si="3">INDEX(Nivel_Directivo_Calif,MATCH(L7,Nivel_Directivo_Def_PQR,0))</f>
        <v>5</v>
      </c>
      <c r="N7" s="152" t="s">
        <v>49</v>
      </c>
      <c r="O7" s="17">
        <f t="shared" ref="O7" si="4">INDEX(Nivel_Directivo_Calif,MATCH(N7,Nivel_Directivo_Def,0))</f>
        <v>2</v>
      </c>
      <c r="P7" s="152" t="s">
        <v>34</v>
      </c>
      <c r="Q7" s="18">
        <f t="shared" ref="Q7" si="5">INDEX(Impacto_Obj_Est_Calif,MATCH(P7,Impacto_Obj_Est_Def,0))</f>
        <v>3</v>
      </c>
      <c r="R7" s="153" t="s">
        <v>31</v>
      </c>
      <c r="S7" s="18">
        <f t="shared" ref="S7" si="6">INDEX(Result_Aud_Ant_Calif,MATCH(R7,Result_Aud_Ant_Def,0))</f>
        <v>2</v>
      </c>
      <c r="T7" s="152" t="s">
        <v>32</v>
      </c>
      <c r="U7" s="18">
        <f t="shared" ref="U7" si="7">INDEX(Impacto_Ppto_Calif,MATCH(T7,Impacto_Ppto_Def,0))</f>
        <v>2</v>
      </c>
      <c r="V7" s="19">
        <f t="shared" ref="V7" si="8">$I$5*I7+$K$5*K7+$M$5*M7+$Q$5*Q7+$S$5*S7+$U$5*U7</f>
        <v>2.81</v>
      </c>
      <c r="W7" s="19" t="str">
        <f t="shared" ref="W7" si="9">LOOKUP(V7,Nivel_Criticidad)</f>
        <v>Moderado</v>
      </c>
      <c r="X7" s="18" t="str">
        <f t="shared" ref="X7" si="10">INDEX(Ciclo_Rotación_Calif,MATCH(W7,Ciclo_Rotación_Def,0))</f>
        <v>Cada 3 años</v>
      </c>
      <c r="Y7" s="20" t="str">
        <f t="shared" ref="Y7" si="11">IF(X7="Cada año",B7,"")</f>
        <v/>
      </c>
      <c r="Z7" s="20" t="str">
        <f t="shared" ref="Z7" si="12">IF(OR(X7="Cada año",X7="Cada 2 años"),B7,"")</f>
        <v/>
      </c>
      <c r="AA7" s="20" t="str">
        <f t="shared" ref="AA7" si="13">IF(OR(X7="Cada año",X7="Cada 3 años"),B7,"")</f>
        <v xml:space="preserve">DISEÑO DE POLÍTICAS E INSTRUMENTOS	</v>
      </c>
      <c r="AB7" s="20" t="str">
        <f t="shared" ref="AB7" si="14">IF(OR(X7="Cada año",X7="Cada 2 años",X7="Cada 4 años"),B7,"")</f>
        <v/>
      </c>
      <c r="AC7" s="154" t="s">
        <v>241</v>
      </c>
      <c r="AD7" s="155" t="s">
        <v>266</v>
      </c>
    </row>
    <row r="8" spans="2:30" s="21" customFormat="1" ht="39" thickBot="1" x14ac:dyDescent="0.3">
      <c r="B8" s="61" t="s">
        <v>126</v>
      </c>
      <c r="C8" s="149">
        <v>6</v>
      </c>
      <c r="D8" s="150">
        <v>6</v>
      </c>
      <c r="E8" s="150">
        <v>27</v>
      </c>
      <c r="F8" s="150">
        <v>5</v>
      </c>
      <c r="G8" s="13">
        <f t="shared" ref="G8:G9" si="15">SUM(C8:F8)</f>
        <v>44</v>
      </c>
      <c r="H8" s="14" t="str">
        <f t="shared" ref="H8:H9" si="16">IF(C8&gt;=1,"Extremo",IF(D8&gt;=1,"Alto",IF(E8&gt;=1,"Moderado",IF(F8&gt;=1,"Bajo",IF(G8=0,"Bajo")))))</f>
        <v>Extremo</v>
      </c>
      <c r="I8" s="15">
        <f t="shared" ref="I8:I9" si="17">IF(C8&gt;=1,5,IF(D8&gt;=1,4,IF(E8&gt;=1,3,IF(F8&gt;=1,2,IF(G8=0,1)))))</f>
        <v>5</v>
      </c>
      <c r="J8" s="151" t="s">
        <v>25</v>
      </c>
      <c r="K8" s="16">
        <f>INDEX(Tiempo_Ult_Aud_Calif,MATCH([3]Priorización!J8,Tiempo_Ult_Aud_Def,0))</f>
        <v>1</v>
      </c>
      <c r="L8" s="152" t="s">
        <v>123</v>
      </c>
      <c r="M8" s="17">
        <f t="shared" ref="M8" si="18">INDEX(Nivel_Directivo_Calif,MATCH(L8,Nivel_Directivo_Def_PQR,0))</f>
        <v>5</v>
      </c>
      <c r="N8" s="152" t="s">
        <v>50</v>
      </c>
      <c r="O8" s="17">
        <f t="shared" ref="O8" si="19">INDEX(Nivel_Directivo_Calif,MATCH(N8,Nivel_Directivo_Def,0))</f>
        <v>3</v>
      </c>
      <c r="P8" s="152" t="s">
        <v>42</v>
      </c>
      <c r="Q8" s="18">
        <f t="shared" ref="Q8" si="20">INDEX(Impacto_Obj_Est_Calif,MATCH(P8,Impacto_Obj_Est_Def,0))</f>
        <v>5</v>
      </c>
      <c r="R8" s="153" t="s">
        <v>43</v>
      </c>
      <c r="S8" s="18">
        <f t="shared" ref="S8" si="21">INDEX(Result_Aud_Ant_Calif,MATCH(R8,Result_Aud_Ant_Def,0))</f>
        <v>5</v>
      </c>
      <c r="T8" s="152" t="s">
        <v>44</v>
      </c>
      <c r="U8" s="18">
        <f t="shared" ref="U8" si="22">INDEX(Impacto_Ppto_Calif,MATCH(T8,Impacto_Ppto_Def,0))</f>
        <v>5</v>
      </c>
      <c r="V8" s="19">
        <f t="shared" ref="V8:V9" si="23">$I$5*I8+$K$5*K8+$M$5*M8+$Q$5*Q8+$S$5*S8+$U$5*U8</f>
        <v>4.0999999999999996</v>
      </c>
      <c r="W8" s="19" t="str">
        <f t="shared" ref="W8" si="24">LOOKUP(V8,Nivel_Criticidad)</f>
        <v>Extremo</v>
      </c>
      <c r="X8" s="18" t="str">
        <f t="shared" ref="X8" si="25">INDEX(Ciclo_Rotación_Calif,MATCH(W8,Ciclo_Rotación_Def,0))</f>
        <v>Cada año</v>
      </c>
      <c r="Y8" s="20" t="str">
        <f t="shared" ref="Y8:Y9" si="26">IF(X8="Cada año",B8,"")</f>
        <v>IMPLEMENTACIÓN DE POLÍTICA</v>
      </c>
      <c r="Z8" s="20" t="str">
        <f t="shared" ref="Z8:Z9" si="27">IF(OR(X8="Cada año",X8="Cada 2 años"),B8,"")</f>
        <v>IMPLEMENTACIÓN DE POLÍTICA</v>
      </c>
      <c r="AA8" s="20" t="str">
        <f t="shared" ref="AA8:AA9" si="28">IF(OR(X8="Cada año",X8="Cada 3 años"),B8,"")</f>
        <v>IMPLEMENTACIÓN DE POLÍTICA</v>
      </c>
      <c r="AB8" s="20" t="str">
        <f t="shared" ref="AB8:AB9" si="29">IF(OR(X8="Cada año",X8="Cada 2 años",X8="Cada 4 años"),B8,"")</f>
        <v>IMPLEMENTACIÓN DE POLÍTICA</v>
      </c>
      <c r="AC8" s="154" t="s">
        <v>241</v>
      </c>
      <c r="AD8" s="155" t="s">
        <v>243</v>
      </c>
    </row>
    <row r="9" spans="2:30" s="21" customFormat="1" ht="102.75" thickBot="1" x14ac:dyDescent="0.3">
      <c r="B9" s="61" t="s">
        <v>127</v>
      </c>
      <c r="C9" s="149">
        <v>1</v>
      </c>
      <c r="D9" s="150"/>
      <c r="E9" s="150">
        <v>18</v>
      </c>
      <c r="F9" s="150">
        <v>1</v>
      </c>
      <c r="G9" s="13">
        <f t="shared" si="15"/>
        <v>20</v>
      </c>
      <c r="H9" s="14" t="str">
        <f t="shared" si="16"/>
        <v>Extremo</v>
      </c>
      <c r="I9" s="15">
        <f t="shared" si="17"/>
        <v>5</v>
      </c>
      <c r="J9" s="151" t="s">
        <v>25</v>
      </c>
      <c r="K9" s="16">
        <f>INDEX(Tiempo_Ult_Aud_Calif,MATCH([3]Priorización!J9,Tiempo_Ult_Aud_Def,0))</f>
        <v>1</v>
      </c>
      <c r="L9" s="152" t="s">
        <v>123</v>
      </c>
      <c r="M9" s="17">
        <f t="shared" ref="M9" si="30">INDEX(Nivel_Directivo_Calif,MATCH(L9,Nivel_Directivo_Def_PQR,0))</f>
        <v>5</v>
      </c>
      <c r="N9" s="152" t="s">
        <v>49</v>
      </c>
      <c r="O9" s="17">
        <f t="shared" ref="O9" si="31">INDEX(Nivel_Directivo_Calif,MATCH(N9,Nivel_Directivo_Def,0))</f>
        <v>2</v>
      </c>
      <c r="P9" s="152" t="s">
        <v>34</v>
      </c>
      <c r="Q9" s="18">
        <f t="shared" ref="Q9" si="32">INDEX(Impacto_Obj_Est_Calif,MATCH(P9,Impacto_Obj_Est_Def,0))</f>
        <v>3</v>
      </c>
      <c r="R9" s="153" t="s">
        <v>31</v>
      </c>
      <c r="S9" s="18">
        <f t="shared" ref="S9" si="33">INDEX(Result_Aud_Ant_Calif,MATCH(R9,Result_Aud_Ant_Def,0))</f>
        <v>2</v>
      </c>
      <c r="T9" s="152" t="s">
        <v>36</v>
      </c>
      <c r="U9" s="18">
        <f t="shared" ref="U9" si="34">INDEX(Impacto_Ppto_Calif,MATCH(T9,Impacto_Ppto_Def,0))</f>
        <v>3</v>
      </c>
      <c r="V9" s="19">
        <f t="shared" si="23"/>
        <v>2.96</v>
      </c>
      <c r="W9" s="19" t="str">
        <f t="shared" ref="W9" si="35">LOOKUP(V9,Nivel_Criticidad)</f>
        <v>Moderado</v>
      </c>
      <c r="X9" s="18" t="str">
        <f t="shared" ref="X9" si="36">INDEX(Ciclo_Rotación_Calif,MATCH(W9,Ciclo_Rotación_Def,0))</f>
        <v>Cada 3 años</v>
      </c>
      <c r="Y9" s="20" t="str">
        <f t="shared" si="26"/>
        <v/>
      </c>
      <c r="Z9" s="20" t="str">
        <f t="shared" si="27"/>
        <v/>
      </c>
      <c r="AA9" s="20" t="str">
        <f t="shared" si="28"/>
        <v>EVALUACIÓN DE POLÍTICA</v>
      </c>
      <c r="AB9" s="20" t="str">
        <f t="shared" si="29"/>
        <v/>
      </c>
      <c r="AC9" s="154" t="s">
        <v>241</v>
      </c>
      <c r="AD9" s="155" t="s">
        <v>266</v>
      </c>
    </row>
    <row r="10" spans="2:30" s="21" customFormat="1" ht="114.75" x14ac:dyDescent="0.25">
      <c r="B10" s="61" t="s">
        <v>128</v>
      </c>
      <c r="C10" s="112">
        <v>1</v>
      </c>
      <c r="D10" s="113">
        <v>0</v>
      </c>
      <c r="E10" s="113">
        <v>2</v>
      </c>
      <c r="F10" s="113">
        <v>0</v>
      </c>
      <c r="G10" s="13">
        <f t="shared" ref="G10:G23" si="37">SUM(C10:F10)</f>
        <v>3</v>
      </c>
      <c r="H10" s="14" t="str">
        <f t="shared" ref="H10:H23" si="38">IF(C10&gt;=1,"Extremo",IF(D10&gt;=1,"Alto",IF(E10&gt;=1,"Moderado",IF(F10&gt;=1,"Bajo",IF(G10=0,"Bajo")))))</f>
        <v>Extremo</v>
      </c>
      <c r="I10" s="15">
        <f t="shared" ref="I10:I23" si="39">IF(C10&gt;=1,5,IF(D10&gt;=1,4,IF(E10&gt;=1,3,IF(F10&gt;=1,2,IF(G10=0,1)))))</f>
        <v>5</v>
      </c>
      <c r="J10" s="65" t="s">
        <v>25</v>
      </c>
      <c r="K10" s="16">
        <f>INDEX(Tiempo_Ult_Aud_Calif,MATCH([4]Priorización!J10,Tiempo_Ult_Aud_Def,0))</f>
        <v>1</v>
      </c>
      <c r="L10" s="147" t="s">
        <v>123</v>
      </c>
      <c r="M10" s="17">
        <f t="shared" ref="M10" si="40">INDEX(Nivel_Directivo_Calif,MATCH(L10,Nivel_Directivo_Def_PQR,0))</f>
        <v>5</v>
      </c>
      <c r="N10" s="147" t="s">
        <v>49</v>
      </c>
      <c r="O10" s="17">
        <f t="shared" ref="O10" si="41">INDEX(Nivel_Directivo_Calif,MATCH(N10,Nivel_Directivo_Def,0))</f>
        <v>2</v>
      </c>
      <c r="P10" s="147" t="s">
        <v>34</v>
      </c>
      <c r="Q10" s="18">
        <f t="shared" ref="Q10" si="42">INDEX(Impacto_Obj_Est_Calif,MATCH(P10,Impacto_Obj_Est_Def,0))</f>
        <v>3</v>
      </c>
      <c r="R10" s="148" t="s">
        <v>43</v>
      </c>
      <c r="S10" s="18">
        <f t="shared" ref="S10" si="43">INDEX(Result_Aud_Ant_Calif,MATCH(R10,Result_Aud_Ant_Def,0))</f>
        <v>5</v>
      </c>
      <c r="T10" s="147" t="s">
        <v>36</v>
      </c>
      <c r="U10" s="18">
        <f t="shared" ref="U10" si="44">INDEX(Impacto_Ppto_Calif,MATCH(T10,Impacto_Ppto_Def,0))</f>
        <v>3</v>
      </c>
      <c r="V10" s="19">
        <f t="shared" ref="V10:V23" si="45">$I$5*I10+$K$5*K10+$M$5*M10+$Q$5*Q10+$S$5*S10+$U$5*U10</f>
        <v>3.5</v>
      </c>
      <c r="W10" s="19" t="str">
        <f t="shared" ref="W10" si="46">LOOKUP(V10,Nivel_Criticidad)</f>
        <v>Alto</v>
      </c>
      <c r="X10" s="18" t="str">
        <f t="shared" ref="X10" si="47">INDEX(Ciclo_Rotación_Calif,MATCH(W10,Ciclo_Rotación_Def,0))</f>
        <v>Cada 2 años</v>
      </c>
      <c r="Y10" s="20" t="str">
        <f t="shared" ref="Y10:Y23" si="48">IF(X10="Cada año",B10,"")</f>
        <v/>
      </c>
      <c r="Z10" s="20" t="str">
        <f t="shared" ref="Z10:Z23" si="49">IF(OR(X10="Cada año",X10="Cada 2 años"),B10,"")</f>
        <v>SERVICIO AL CIUDADANO</v>
      </c>
      <c r="AA10" s="20" t="str">
        <f t="shared" ref="AA10:AA23" si="50">IF(OR(X10="Cada año",X10="Cada 3 años"),B10,"")</f>
        <v/>
      </c>
      <c r="AB10" s="20" t="str">
        <f t="shared" ref="AB10:AB23" si="51">IF(OR(X10="Cada año",X10="Cada 2 años",X10="Cada 4 años"),B10,"")</f>
        <v>SERVICIO AL CIUDADANO</v>
      </c>
      <c r="AC10" s="109"/>
      <c r="AD10" s="155" t="s">
        <v>265</v>
      </c>
    </row>
    <row r="11" spans="2:30" s="21" customFormat="1" ht="89.45" customHeight="1" x14ac:dyDescent="0.25">
      <c r="B11" s="64" t="s">
        <v>132</v>
      </c>
      <c r="C11" s="112">
        <v>0</v>
      </c>
      <c r="D11" s="113">
        <v>0</v>
      </c>
      <c r="E11" s="113">
        <v>1</v>
      </c>
      <c r="F11" s="113">
        <v>1</v>
      </c>
      <c r="G11" s="13">
        <f t="shared" si="37"/>
        <v>2</v>
      </c>
      <c r="H11" s="14" t="str">
        <f t="shared" si="38"/>
        <v>Moderado</v>
      </c>
      <c r="I11" s="15">
        <f t="shared" si="39"/>
        <v>3</v>
      </c>
      <c r="J11" s="65" t="s">
        <v>25</v>
      </c>
      <c r="K11" s="16">
        <f>INDEX(Tiempo_Ult_Aud_Calif,MATCH([4]Priorización!J11,Tiempo_Ult_Aud_Def,0))</f>
        <v>1</v>
      </c>
      <c r="L11" s="147" t="s">
        <v>123</v>
      </c>
      <c r="M11" s="17">
        <f t="shared" ref="M11" si="52">INDEX(Nivel_Directivo_Calif,MATCH(L11,Nivel_Directivo_Def_PQR,0))</f>
        <v>5</v>
      </c>
      <c r="N11" s="147" t="s">
        <v>48</v>
      </c>
      <c r="O11" s="17">
        <f t="shared" ref="O11" si="53">INDEX(Nivel_Directivo_Calif,MATCH(N11,Nivel_Directivo_Def,0))</f>
        <v>1</v>
      </c>
      <c r="P11" s="147" t="s">
        <v>30</v>
      </c>
      <c r="Q11" s="18">
        <f t="shared" ref="Q11" si="54">INDEX(Impacto_Obj_Est_Calif,MATCH(P11,Impacto_Obj_Est_Def,0))</f>
        <v>2</v>
      </c>
      <c r="R11" s="148" t="s">
        <v>35</v>
      </c>
      <c r="S11" s="18">
        <f t="shared" ref="S11" si="55">INDEX(Result_Aud_Ant_Calif,MATCH(R11,Result_Aud_Ant_Def,0))</f>
        <v>3</v>
      </c>
      <c r="T11" s="147" t="s">
        <v>32</v>
      </c>
      <c r="U11" s="18">
        <f t="shared" ref="U11" si="56">INDEX(Impacto_Ppto_Calif,MATCH(T11,Impacto_Ppto_Def,0))</f>
        <v>2</v>
      </c>
      <c r="V11" s="19">
        <f t="shared" si="45"/>
        <v>2.44</v>
      </c>
      <c r="W11" s="19" t="str">
        <f t="shared" ref="W11" si="57">LOOKUP(V11,Nivel_Criticidad)</f>
        <v>Moderado</v>
      </c>
      <c r="X11" s="18" t="str">
        <f t="shared" ref="X11" si="58">INDEX(Ciclo_Rotación_Calif,MATCH(W11,Ciclo_Rotación_Def,0))</f>
        <v>Cada 3 años</v>
      </c>
      <c r="Y11" s="20" t="str">
        <f t="shared" si="48"/>
        <v/>
      </c>
      <c r="Z11" s="20" t="str">
        <f t="shared" si="49"/>
        <v/>
      </c>
      <c r="AA11" s="20" t="str">
        <f t="shared" si="50"/>
        <v xml:space="preserve">	GESTIÓN DE ALIANZAS</v>
      </c>
      <c r="AB11" s="20" t="str">
        <f t="shared" si="51"/>
        <v/>
      </c>
      <c r="AC11" s="109"/>
      <c r="AD11" s="155" t="s">
        <v>264</v>
      </c>
    </row>
    <row r="12" spans="2:30" s="21" customFormat="1" ht="63.75" x14ac:dyDescent="0.25">
      <c r="B12" s="64" t="s">
        <v>129</v>
      </c>
      <c r="C12" s="62">
        <v>2</v>
      </c>
      <c r="D12" s="63"/>
      <c r="E12" s="63">
        <v>4</v>
      </c>
      <c r="F12" s="63"/>
      <c r="G12" s="13">
        <f t="shared" si="37"/>
        <v>6</v>
      </c>
      <c r="H12" s="14" t="str">
        <f t="shared" si="38"/>
        <v>Extremo</v>
      </c>
      <c r="I12" s="15">
        <f t="shared" si="39"/>
        <v>5</v>
      </c>
      <c r="J12" s="65" t="s">
        <v>25</v>
      </c>
      <c r="K12" s="16">
        <f>INDEX(Tiempo_Ult_Aud_Calif,MATCH(Priorización!J12,Tiempo_Ult_Aud_Def,0))</f>
        <v>1</v>
      </c>
      <c r="L12" s="66" t="s">
        <v>123</v>
      </c>
      <c r="M12" s="17">
        <f t="shared" ref="M12:M14" si="59">INDEX(Nivel_Directivo_Calif,MATCH(L12,Nivel_Directivo_Def_PQR,0))</f>
        <v>5</v>
      </c>
      <c r="N12" s="66" t="s">
        <v>49</v>
      </c>
      <c r="O12" s="17">
        <f t="shared" ref="O12:O14" si="60">INDEX(Nivel_Directivo_Calif,MATCH(N12,Nivel_Directivo_Def,0))</f>
        <v>2</v>
      </c>
      <c r="P12" s="66" t="s">
        <v>30</v>
      </c>
      <c r="Q12" s="18">
        <f t="shared" ref="Q12:Q14" si="61">INDEX(Impacto_Obj_Est_Calif,MATCH(P12,Impacto_Obj_Est_Def,0))</f>
        <v>2</v>
      </c>
      <c r="R12" s="67" t="s">
        <v>27</v>
      </c>
      <c r="S12" s="18">
        <f t="shared" ref="S12:S14" si="62">INDEX(Result_Aud_Ant_Calif,MATCH(R12,Result_Aud_Ant_Def,0))</f>
        <v>1</v>
      </c>
      <c r="T12" s="66" t="s">
        <v>36</v>
      </c>
      <c r="U12" s="18">
        <f t="shared" ref="U12:U14" si="63">INDEX(Impacto_Ppto_Calif,MATCH(T12,Impacto_Ppto_Def,0))</f>
        <v>3</v>
      </c>
      <c r="V12" s="19">
        <f t="shared" ref="V12:V16" si="64">$I$5*I12+$K$5*K12+$M$5*M12+$Q$5*Q12+$S$5*S12+$U$5*U12</f>
        <v>2.63</v>
      </c>
      <c r="W12" s="19" t="str">
        <f t="shared" ref="W12:W14" si="65">LOOKUP(V12,Nivel_Criticidad)</f>
        <v>Moderado</v>
      </c>
      <c r="X12" s="18" t="str">
        <f t="shared" ref="X12:X23" si="66">INDEX(Ciclo_Rotación_Calif,MATCH(W12,Ciclo_Rotación_Def,0))</f>
        <v>Cada 3 años</v>
      </c>
      <c r="Y12" s="20" t="str">
        <f t="shared" si="48"/>
        <v/>
      </c>
      <c r="Z12" s="20" t="str">
        <f t="shared" si="49"/>
        <v/>
      </c>
      <c r="AA12" s="20" t="str">
        <f t="shared" si="50"/>
        <v>GESTIÓN DEL CONOCIMIENTO E INNOVACIÓN</v>
      </c>
      <c r="AB12" s="20" t="str">
        <f t="shared" si="51"/>
        <v/>
      </c>
      <c r="AC12" s="109"/>
      <c r="AD12" s="155" t="s">
        <v>264</v>
      </c>
    </row>
    <row r="13" spans="2:30" s="21" customFormat="1" ht="38.25" x14ac:dyDescent="0.25">
      <c r="B13" s="64" t="s">
        <v>130</v>
      </c>
      <c r="C13" s="112">
        <v>5</v>
      </c>
      <c r="D13" s="113"/>
      <c r="E13" s="113">
        <v>2</v>
      </c>
      <c r="F13" s="113"/>
      <c r="G13" s="13">
        <f t="shared" si="37"/>
        <v>7</v>
      </c>
      <c r="H13" s="14" t="str">
        <f t="shared" si="38"/>
        <v>Extremo</v>
      </c>
      <c r="I13" s="15">
        <f t="shared" si="39"/>
        <v>5</v>
      </c>
      <c r="J13" s="65" t="s">
        <v>25</v>
      </c>
      <c r="K13" s="16">
        <f>INDEX(Tiempo_Ult_Aud_Calif,MATCH(Priorización!J13,Tiempo_Ult_Aud_Def,0))</f>
        <v>1</v>
      </c>
      <c r="L13" s="66" t="s">
        <v>123</v>
      </c>
      <c r="M13" s="17">
        <f t="shared" si="59"/>
        <v>5</v>
      </c>
      <c r="N13" s="66" t="s">
        <v>49</v>
      </c>
      <c r="O13" s="17">
        <f t="shared" si="60"/>
        <v>2</v>
      </c>
      <c r="P13" s="66" t="s">
        <v>34</v>
      </c>
      <c r="Q13" s="18">
        <f t="shared" si="61"/>
        <v>3</v>
      </c>
      <c r="R13" s="67" t="s">
        <v>43</v>
      </c>
      <c r="S13" s="18">
        <f t="shared" si="62"/>
        <v>5</v>
      </c>
      <c r="T13" s="66" t="s">
        <v>40</v>
      </c>
      <c r="U13" s="18">
        <f t="shared" si="63"/>
        <v>4</v>
      </c>
      <c r="V13" s="19">
        <f t="shared" si="64"/>
        <v>3.6500000000000004</v>
      </c>
      <c r="W13" s="19" t="str">
        <f t="shared" si="65"/>
        <v>Alto</v>
      </c>
      <c r="X13" s="18" t="str">
        <f t="shared" ref="X13" si="67">INDEX(Ciclo_Rotación_Calif,MATCH(W13,Ciclo_Rotación_Def,0))</f>
        <v>Cada 2 años</v>
      </c>
      <c r="Y13" s="20" t="str">
        <f t="shared" si="48"/>
        <v/>
      </c>
      <c r="Z13" s="20" t="str">
        <f t="shared" si="49"/>
        <v>GESTIÓN DE SERVICIOS TIC</v>
      </c>
      <c r="AA13" s="20" t="str">
        <f t="shared" si="50"/>
        <v/>
      </c>
      <c r="AB13" s="20" t="str">
        <f t="shared" si="51"/>
        <v>GESTIÓN DE SERVICIOS TIC</v>
      </c>
      <c r="AC13" s="109"/>
      <c r="AD13" s="110"/>
    </row>
    <row r="14" spans="2:30" s="21" customFormat="1" ht="63.75" x14ac:dyDescent="0.25">
      <c r="B14" s="64" t="s">
        <v>131</v>
      </c>
      <c r="C14" s="62"/>
      <c r="D14" s="63"/>
      <c r="E14" s="63">
        <v>3</v>
      </c>
      <c r="F14" s="63"/>
      <c r="G14" s="13">
        <f t="shared" si="37"/>
        <v>3</v>
      </c>
      <c r="H14" s="14" t="str">
        <f t="shared" si="38"/>
        <v>Moderado</v>
      </c>
      <c r="I14" s="15">
        <f t="shared" si="39"/>
        <v>3</v>
      </c>
      <c r="J14" s="65" t="s">
        <v>25</v>
      </c>
      <c r="K14" s="16">
        <f>INDEX(Tiempo_Ult_Aud_Calif,MATCH(Priorización!J14,Tiempo_Ult_Aud_Def,0))</f>
        <v>1</v>
      </c>
      <c r="L14" s="66" t="s">
        <v>123</v>
      </c>
      <c r="M14" s="17">
        <f t="shared" si="59"/>
        <v>5</v>
      </c>
      <c r="N14" s="66" t="s">
        <v>49</v>
      </c>
      <c r="O14" s="17">
        <f t="shared" si="60"/>
        <v>2</v>
      </c>
      <c r="P14" s="66" t="s">
        <v>30</v>
      </c>
      <c r="Q14" s="18">
        <f t="shared" si="61"/>
        <v>2</v>
      </c>
      <c r="R14" s="67" t="s">
        <v>31</v>
      </c>
      <c r="S14" s="18">
        <f t="shared" si="62"/>
        <v>2</v>
      </c>
      <c r="T14" s="66" t="s">
        <v>36</v>
      </c>
      <c r="U14" s="18">
        <f t="shared" si="63"/>
        <v>3</v>
      </c>
      <c r="V14" s="19">
        <f t="shared" si="64"/>
        <v>2.41</v>
      </c>
      <c r="W14" s="19" t="str">
        <f t="shared" si="65"/>
        <v>Moderado</v>
      </c>
      <c r="X14" s="18" t="str">
        <f t="shared" si="66"/>
        <v>Cada 3 años</v>
      </c>
      <c r="Y14" s="20" t="str">
        <f t="shared" si="48"/>
        <v/>
      </c>
      <c r="Z14" s="20" t="str">
        <f t="shared" si="49"/>
        <v/>
      </c>
      <c r="AA14" s="20" t="str">
        <f t="shared" si="50"/>
        <v>GESTIÓN DE COMUNICACIONES</v>
      </c>
      <c r="AB14" s="20" t="str">
        <f t="shared" si="51"/>
        <v/>
      </c>
      <c r="AC14" s="109"/>
      <c r="AD14" s="155" t="s">
        <v>264</v>
      </c>
    </row>
    <row r="15" spans="2:30" s="21" customFormat="1" ht="38.25" x14ac:dyDescent="0.25">
      <c r="B15" s="64" t="s">
        <v>133</v>
      </c>
      <c r="C15" s="149">
        <v>3</v>
      </c>
      <c r="D15" s="150"/>
      <c r="E15" s="150">
        <v>4</v>
      </c>
      <c r="F15" s="150"/>
      <c r="G15" s="13">
        <f t="shared" si="37"/>
        <v>7</v>
      </c>
      <c r="H15" s="14" t="str">
        <f t="shared" si="38"/>
        <v>Extremo</v>
      </c>
      <c r="I15" s="15">
        <f t="shared" si="39"/>
        <v>5</v>
      </c>
      <c r="J15" s="151" t="s">
        <v>25</v>
      </c>
      <c r="K15" s="16">
        <f>INDEX(Tiempo_Ult_Aud_Calif,MATCH([3]Priorización!J15,Tiempo_Ult_Aud_Def,0))</f>
        <v>1</v>
      </c>
      <c r="L15" s="152" t="s">
        <v>123</v>
      </c>
      <c r="M15" s="17">
        <f t="shared" ref="M15" si="68">INDEX(Nivel_Directivo_Calif,MATCH(L15,Nivel_Directivo_Def_PQR,0))</f>
        <v>5</v>
      </c>
      <c r="N15" s="152" t="s">
        <v>52</v>
      </c>
      <c r="O15" s="17">
        <f t="shared" ref="O15" si="69">INDEX(Nivel_Directivo_Calif,MATCH(N15,Nivel_Directivo_Def,0))</f>
        <v>5</v>
      </c>
      <c r="P15" s="152" t="s">
        <v>42</v>
      </c>
      <c r="Q15" s="18">
        <f t="shared" ref="Q15" si="70">INDEX(Impacto_Obj_Est_Calif,MATCH(P15,Impacto_Obj_Est_Def,0))</f>
        <v>5</v>
      </c>
      <c r="R15" s="153" t="s">
        <v>27</v>
      </c>
      <c r="S15" s="18">
        <f t="shared" ref="S15" si="71">INDEX(Result_Aud_Ant_Calif,MATCH(R15,Result_Aud_Ant_Def,0))</f>
        <v>1</v>
      </c>
      <c r="T15" s="152" t="s">
        <v>36</v>
      </c>
      <c r="U15" s="18">
        <f t="shared" ref="U15" si="72">INDEX(Impacto_Ppto_Calif,MATCH(T15,Impacto_Ppto_Def,0))</f>
        <v>3</v>
      </c>
      <c r="V15" s="19">
        <f t="shared" si="64"/>
        <v>3.08</v>
      </c>
      <c r="W15" s="19" t="str">
        <f t="shared" ref="W15" si="73">LOOKUP(V15,Nivel_Criticidad)</f>
        <v>Alto</v>
      </c>
      <c r="X15" s="18" t="str">
        <f t="shared" ref="X15" si="74">INDEX(Ciclo_Rotación_Calif,MATCH(W15,Ciclo_Rotación_Def,0))</f>
        <v>Cada 2 años</v>
      </c>
      <c r="Y15" s="20" t="str">
        <f t="shared" si="48"/>
        <v/>
      </c>
      <c r="Z15" s="20" t="str">
        <f t="shared" si="49"/>
        <v>PLANEACIÓN</v>
      </c>
      <c r="AA15" s="20" t="str">
        <f t="shared" si="50"/>
        <v/>
      </c>
      <c r="AB15" s="20" t="str">
        <f t="shared" si="51"/>
        <v>PLANEACIÓN</v>
      </c>
      <c r="AC15" s="154" t="s">
        <v>241</v>
      </c>
      <c r="AD15" s="155" t="s">
        <v>242</v>
      </c>
    </row>
    <row r="16" spans="2:30" s="21" customFormat="1" ht="38.25" x14ac:dyDescent="0.25">
      <c r="B16" s="64" t="s">
        <v>134</v>
      </c>
      <c r="C16" s="112">
        <v>1</v>
      </c>
      <c r="D16" s="113"/>
      <c r="E16" s="113">
        <v>3</v>
      </c>
      <c r="F16" s="113"/>
      <c r="G16" s="13">
        <f t="shared" si="37"/>
        <v>4</v>
      </c>
      <c r="H16" s="14" t="str">
        <f t="shared" si="38"/>
        <v>Extremo</v>
      </c>
      <c r="I16" s="15">
        <f t="shared" si="39"/>
        <v>5</v>
      </c>
      <c r="J16" s="65" t="s">
        <v>25</v>
      </c>
      <c r="K16" s="16">
        <f>INDEX(Tiempo_Ult_Aud_Calif,MATCH([5]Priorización!J16,Tiempo_Ult_Aud_Def,0))</f>
        <v>1</v>
      </c>
      <c r="L16" s="147" t="s">
        <v>123</v>
      </c>
      <c r="M16" s="17">
        <f t="shared" ref="M16" si="75">INDEX(Nivel_Directivo_Calif,MATCH(L16,Nivel_Directivo_Def_PQR,0))</f>
        <v>5</v>
      </c>
      <c r="N16" s="147" t="s">
        <v>51</v>
      </c>
      <c r="O16" s="17">
        <f t="shared" ref="O16" si="76">INDEX(Nivel_Directivo_Calif,MATCH(N16,Nivel_Directivo_Def,0))</f>
        <v>4</v>
      </c>
      <c r="P16" s="147" t="s">
        <v>42</v>
      </c>
      <c r="Q16" s="18">
        <f t="shared" ref="Q16" si="77">INDEX(Impacto_Obj_Est_Calif,MATCH(P16,Impacto_Obj_Est_Def,0))</f>
        <v>5</v>
      </c>
      <c r="R16" s="156" t="s">
        <v>43</v>
      </c>
      <c r="S16" s="18">
        <f t="shared" ref="S16" si="78">INDEX(Result_Aud_Ant_Calif,MATCH(R16,Result_Aud_Ant_Def,0))</f>
        <v>5</v>
      </c>
      <c r="T16" s="147" t="s">
        <v>36</v>
      </c>
      <c r="U16" s="18">
        <f t="shared" ref="U16" si="79">INDEX(Impacto_Ppto_Calif,MATCH(T16,Impacto_Ppto_Def,0))</f>
        <v>3</v>
      </c>
      <c r="V16" s="19">
        <f t="shared" si="64"/>
        <v>3.8</v>
      </c>
      <c r="W16" s="19" t="str">
        <f t="shared" ref="W16" si="80">LOOKUP(V16,Nivel_Criticidad)</f>
        <v>Alto</v>
      </c>
      <c r="X16" s="18" t="str">
        <f t="shared" ref="X16" si="81">INDEX(Ciclo_Rotación_Calif,MATCH(W16,Ciclo_Rotación_Def,0))</f>
        <v>Cada 2 años</v>
      </c>
      <c r="Y16" s="20" t="str">
        <f t="shared" si="48"/>
        <v/>
      </c>
      <c r="Z16" s="20" t="str">
        <f t="shared" si="49"/>
        <v>GESTIÓN DE PROCESOS Y MEJORA</v>
      </c>
      <c r="AA16" s="20" t="str">
        <f t="shared" si="50"/>
        <v/>
      </c>
      <c r="AB16" s="20" t="str">
        <f t="shared" si="51"/>
        <v>GESTIÓN DE PROCESOS Y MEJORA</v>
      </c>
      <c r="AC16" s="109"/>
      <c r="AD16" s="110"/>
    </row>
    <row r="17" spans="2:30" s="21" customFormat="1" ht="38.25" x14ac:dyDescent="0.25">
      <c r="B17" s="64" t="s">
        <v>135</v>
      </c>
      <c r="C17" s="62">
        <v>1</v>
      </c>
      <c r="D17" s="63">
        <v>2</v>
      </c>
      <c r="E17" s="63">
        <v>3</v>
      </c>
      <c r="F17" s="63"/>
      <c r="G17" s="13">
        <f t="shared" si="37"/>
        <v>6</v>
      </c>
      <c r="H17" s="14" t="str">
        <f t="shared" si="38"/>
        <v>Extremo</v>
      </c>
      <c r="I17" s="15">
        <f t="shared" si="39"/>
        <v>5</v>
      </c>
      <c r="J17" s="65" t="s">
        <v>25</v>
      </c>
      <c r="K17" s="16">
        <f>INDEX(Tiempo_Ult_Aud_Calif,MATCH(Priorización!J17,Tiempo_Ult_Aud_Def,0))</f>
        <v>1</v>
      </c>
      <c r="L17" s="66" t="s">
        <v>123</v>
      </c>
      <c r="M17" s="17">
        <f t="shared" ref="M17:M23" si="82">INDEX(Nivel_Directivo_Calif,MATCH(L17,Nivel_Directivo_Def_PQR,0))</f>
        <v>5</v>
      </c>
      <c r="N17" s="66" t="s">
        <v>49</v>
      </c>
      <c r="O17" s="17">
        <f t="shared" ref="O17:O23" si="83">INDEX(Nivel_Directivo_Calif,MATCH(N17,Nivel_Directivo_Def,0))</f>
        <v>2</v>
      </c>
      <c r="P17" s="66" t="s">
        <v>30</v>
      </c>
      <c r="Q17" s="18">
        <f t="shared" ref="Q17:Q23" si="84">INDEX(Impacto_Obj_Est_Calif,MATCH(P17,Impacto_Obj_Est_Def,0))</f>
        <v>2</v>
      </c>
      <c r="R17" s="67" t="s">
        <v>43</v>
      </c>
      <c r="S17" s="18">
        <f t="shared" ref="S17:S23" si="85">INDEX(Result_Aud_Ant_Calif,MATCH(R17,Result_Aud_Ant_Def,0))</f>
        <v>5</v>
      </c>
      <c r="T17" s="66" t="s">
        <v>36</v>
      </c>
      <c r="U17" s="18">
        <f t="shared" ref="U17:U23" si="86">INDEX(Impacto_Ppto_Calif,MATCH(T17,Impacto_Ppto_Def,0))</f>
        <v>3</v>
      </c>
      <c r="V17" s="19">
        <f t="shared" si="45"/>
        <v>3.3499999999999996</v>
      </c>
      <c r="W17" s="19" t="str">
        <f t="shared" ref="W17:W23" si="87">LOOKUP(V17,Nivel_Criticidad)</f>
        <v>Alto</v>
      </c>
      <c r="X17" s="18" t="str">
        <f t="shared" si="66"/>
        <v>Cada 2 años</v>
      </c>
      <c r="Y17" s="20" t="str">
        <f t="shared" si="48"/>
        <v/>
      </c>
      <c r="Z17" s="20" t="str">
        <f t="shared" si="49"/>
        <v>GESTIÓN JURÍDICA</v>
      </c>
      <c r="AA17" s="20" t="str">
        <f t="shared" si="50"/>
        <v/>
      </c>
      <c r="AB17" s="20" t="str">
        <f t="shared" si="51"/>
        <v>GESTIÓN JURÍDICA</v>
      </c>
      <c r="AC17" s="109"/>
      <c r="AD17" s="110"/>
    </row>
    <row r="18" spans="2:30" s="21" customFormat="1" ht="63.75" x14ac:dyDescent="0.25">
      <c r="B18" s="116" t="s">
        <v>136</v>
      </c>
      <c r="C18" s="112">
        <v>0</v>
      </c>
      <c r="D18" s="113">
        <v>2</v>
      </c>
      <c r="E18" s="113">
        <v>2</v>
      </c>
      <c r="F18" s="113">
        <v>0</v>
      </c>
      <c r="G18" s="13">
        <f t="shared" si="37"/>
        <v>4</v>
      </c>
      <c r="H18" s="14" t="str">
        <f t="shared" si="38"/>
        <v>Alto</v>
      </c>
      <c r="I18" s="15">
        <f t="shared" si="39"/>
        <v>4</v>
      </c>
      <c r="J18" s="65" t="s">
        <v>25</v>
      </c>
      <c r="K18" s="16">
        <f>INDEX(Tiempo_Ult_Aud_Calif,MATCH([4]Priorización!J18,Tiempo_Ult_Aud_Def,0))</f>
        <v>1</v>
      </c>
      <c r="L18" s="147" t="s">
        <v>123</v>
      </c>
      <c r="M18" s="17">
        <f t="shared" ref="M18" si="88">INDEX(Nivel_Directivo_Calif,MATCH(L18,Nivel_Directivo_Def_PQR,0))</f>
        <v>5</v>
      </c>
      <c r="N18" s="147" t="s">
        <v>49</v>
      </c>
      <c r="O18" s="17">
        <f t="shared" ref="O18" si="89">INDEX(Nivel_Directivo_Calif,MATCH(N18,Nivel_Directivo_Def,0))</f>
        <v>2</v>
      </c>
      <c r="P18" s="147" t="s">
        <v>30</v>
      </c>
      <c r="Q18" s="18">
        <f t="shared" ref="Q18" si="90">INDEX(Impacto_Obj_Est_Calif,MATCH(P18,Impacto_Obj_Est_Def,0))</f>
        <v>2</v>
      </c>
      <c r="R18" s="148" t="s">
        <v>39</v>
      </c>
      <c r="S18" s="18">
        <f t="shared" ref="S18" si="91">INDEX(Result_Aud_Ant_Calif,MATCH(R18,Result_Aud_Ant_Def,0))</f>
        <v>4</v>
      </c>
      <c r="T18" s="147" t="s">
        <v>40</v>
      </c>
      <c r="U18" s="18">
        <f t="shared" ref="U18" si="92">INDEX(Impacto_Ppto_Calif,MATCH(T18,Impacto_Ppto_Def,0))</f>
        <v>4</v>
      </c>
      <c r="V18" s="19">
        <f t="shared" si="45"/>
        <v>3.12</v>
      </c>
      <c r="W18" s="19" t="str">
        <f t="shared" ref="W18" si="93">LOOKUP(V18,Nivel_Criticidad)</f>
        <v>Alto</v>
      </c>
      <c r="X18" s="18" t="str">
        <f t="shared" ref="X18" si="94">INDEX(Ciclo_Rotación_Calif,MATCH(W18,Ciclo_Rotación_Def,0))</f>
        <v>Cada 2 años</v>
      </c>
      <c r="Y18" s="20" t="str">
        <f t="shared" si="48"/>
        <v/>
      </c>
      <c r="Z18" s="20" t="str">
        <f t="shared" si="49"/>
        <v>GESTIÓN DOCUMENTAL</v>
      </c>
      <c r="AA18" s="20" t="str">
        <f t="shared" si="50"/>
        <v/>
      </c>
      <c r="AB18" s="20" t="str">
        <f t="shared" si="51"/>
        <v>GESTIÓN DOCUMENTAL</v>
      </c>
      <c r="AC18" s="109" t="s">
        <v>256</v>
      </c>
      <c r="AD18" s="155" t="s">
        <v>264</v>
      </c>
    </row>
    <row r="19" spans="2:30" s="21" customFormat="1" ht="38.25" x14ac:dyDescent="0.25">
      <c r="B19" s="64" t="s">
        <v>137</v>
      </c>
      <c r="C19" s="112"/>
      <c r="D19" s="113"/>
      <c r="E19" s="113">
        <v>4</v>
      </c>
      <c r="F19" s="113"/>
      <c r="G19" s="13">
        <f t="shared" ref="G19" si="95">SUM(C19:F19)</f>
        <v>4</v>
      </c>
      <c r="H19" s="14" t="str">
        <f t="shared" ref="H19" si="96">IF(C19&gt;=1,"Extremo",IF(D19&gt;=1,"Alto",IF(E19&gt;=1,"Moderado",IF(F19&gt;=1,"Bajo",IF(G19=0,"Bajo")))))</f>
        <v>Moderado</v>
      </c>
      <c r="I19" s="15">
        <f t="shared" ref="I19" si="97">IF(C19&gt;=1,5,IF(D19&gt;=1,4,IF(E19&gt;=1,3,IF(F19&gt;=1,2,IF(G19=0,1)))))</f>
        <v>3</v>
      </c>
      <c r="J19" s="65" t="s">
        <v>25</v>
      </c>
      <c r="K19" s="16">
        <f>INDEX(Tiempo_Ult_Aud_Calif,MATCH([5]Priorización!J19,Tiempo_Ult_Aud_Def,0))</f>
        <v>1</v>
      </c>
      <c r="L19" s="147" t="s">
        <v>123</v>
      </c>
      <c r="M19" s="17">
        <f t="shared" ref="M19" si="98">INDEX(Nivel_Directivo_Calif,MATCH(L19,Nivel_Directivo_Def_PQR,0))</f>
        <v>5</v>
      </c>
      <c r="N19" s="147" t="s">
        <v>50</v>
      </c>
      <c r="O19" s="17">
        <f t="shared" ref="O19" si="99">INDEX(Nivel_Directivo_Calif,MATCH(N19,Nivel_Directivo_Def,0))</f>
        <v>3</v>
      </c>
      <c r="P19" s="147" t="s">
        <v>34</v>
      </c>
      <c r="Q19" s="18">
        <f t="shared" ref="Q19" si="100">INDEX(Impacto_Obj_Est_Calif,MATCH(P19,Impacto_Obj_Est_Def,0))</f>
        <v>3</v>
      </c>
      <c r="R19" s="156" t="s">
        <v>43</v>
      </c>
      <c r="S19" s="18">
        <f t="shared" ref="S19" si="101">INDEX(Result_Aud_Ant_Calif,MATCH(R19,Result_Aud_Ant_Def,0))</f>
        <v>5</v>
      </c>
      <c r="T19" s="147" t="s">
        <v>36</v>
      </c>
      <c r="U19" s="18">
        <f t="shared" ref="U19" si="102">INDEX(Impacto_Ppto_Calif,MATCH(T19,Impacto_Ppto_Def,0))</f>
        <v>3</v>
      </c>
      <c r="V19" s="19">
        <f t="shared" ref="V19" si="103">$I$5*I19+$K$5*K19+$M$5*M19+$Q$5*Q19+$S$5*S19+$U$5*U19</f>
        <v>3.0999999999999996</v>
      </c>
      <c r="W19" s="19" t="str">
        <f t="shared" ref="W19" si="104">LOOKUP(V19,Nivel_Criticidad)</f>
        <v>Alto</v>
      </c>
      <c r="X19" s="18" t="str">
        <f t="shared" ref="X19" si="105">INDEX(Ciclo_Rotación_Calif,MATCH(W19,Ciclo_Rotación_Def,0))</f>
        <v>Cada 2 años</v>
      </c>
      <c r="Y19" s="20" t="str">
        <f t="shared" ref="Y19" si="106">IF(X19="Cada año",B19,"")</f>
        <v/>
      </c>
      <c r="Z19" s="20" t="str">
        <f t="shared" ref="Z19" si="107">IF(OR(X19="Cada año",X19="Cada 2 años"),B19,"")</f>
        <v>GESTIÓN DEL TALENTO HUMANO</v>
      </c>
      <c r="AA19" s="20" t="str">
        <f t="shared" ref="AA19" si="108">IF(OR(X19="Cada año",X19="Cada 3 años"),B19,"")</f>
        <v/>
      </c>
      <c r="AB19" s="20" t="str">
        <f t="shared" ref="AB19" si="109">IF(OR(X19="Cada año",X19="Cada 2 años",X19="Cada 4 años"),B19,"")</f>
        <v>GESTIÓN DEL TALENTO HUMANO</v>
      </c>
      <c r="AC19" s="109"/>
      <c r="AD19" s="110"/>
    </row>
    <row r="20" spans="2:30" s="21" customFormat="1" ht="38.25" x14ac:dyDescent="0.25">
      <c r="B20" s="64" t="s">
        <v>138</v>
      </c>
      <c r="C20" s="112">
        <v>1</v>
      </c>
      <c r="D20" s="113">
        <v>3</v>
      </c>
      <c r="E20" s="113">
        <v>4</v>
      </c>
      <c r="F20" s="113">
        <v>2</v>
      </c>
      <c r="G20" s="13">
        <f t="shared" ref="G20:G21" si="110">SUM(C20:F20)</f>
        <v>10</v>
      </c>
      <c r="H20" s="14" t="str">
        <f t="shared" ref="H20:H21" si="111">IF(C20&gt;=1,"Extremo",IF(D20&gt;=1,"Alto",IF(E20&gt;=1,"Moderado",IF(F20&gt;=1,"Bajo",IF(G20=0,"Bajo")))))</f>
        <v>Extremo</v>
      </c>
      <c r="I20" s="15">
        <f t="shared" ref="I20:I21" si="112">IF(C20&gt;=1,5,IF(D20&gt;=1,4,IF(E20&gt;=1,3,IF(F20&gt;=1,2,IF(G20=0,1)))))</f>
        <v>5</v>
      </c>
      <c r="J20" s="65" t="s">
        <v>25</v>
      </c>
      <c r="K20" s="16">
        <f>INDEX(Tiempo_Ult_Aud_Calif,MATCH([4]Priorización!J20,Tiempo_Ult_Aud_Def,0))</f>
        <v>1</v>
      </c>
      <c r="L20" s="147" t="s">
        <v>123</v>
      </c>
      <c r="M20" s="17">
        <f t="shared" ref="M20" si="113">INDEX(Nivel_Directivo_Calif,MATCH(L20,Nivel_Directivo_Def_PQR,0))</f>
        <v>5</v>
      </c>
      <c r="N20" s="147" t="s">
        <v>49</v>
      </c>
      <c r="O20" s="17">
        <f t="shared" ref="O20" si="114">INDEX(Nivel_Directivo_Calif,MATCH(N20,Nivel_Directivo_Def,0))</f>
        <v>2</v>
      </c>
      <c r="P20" s="147" t="s">
        <v>34</v>
      </c>
      <c r="Q20" s="18">
        <f t="shared" ref="Q20" si="115">INDEX(Impacto_Obj_Est_Calif,MATCH(P20,Impacto_Obj_Est_Def,0))</f>
        <v>3</v>
      </c>
      <c r="R20" s="148" t="s">
        <v>43</v>
      </c>
      <c r="S20" s="18">
        <f t="shared" ref="S20" si="116">INDEX(Result_Aud_Ant_Calif,MATCH(R20,Result_Aud_Ant_Def,0))</f>
        <v>5</v>
      </c>
      <c r="T20" s="147" t="s">
        <v>36</v>
      </c>
      <c r="U20" s="18">
        <f t="shared" ref="U20" si="117">INDEX(Impacto_Ppto_Calif,MATCH(T20,Impacto_Ppto_Def,0))</f>
        <v>3</v>
      </c>
      <c r="V20" s="19">
        <f t="shared" ref="V20:V21" si="118">$I$5*I20+$K$5*K20+$M$5*M20+$Q$5*Q20+$S$5*S20+$U$5*U20</f>
        <v>3.5</v>
      </c>
      <c r="W20" s="19" t="str">
        <f t="shared" ref="W20" si="119">LOOKUP(V20,Nivel_Criticidad)</f>
        <v>Alto</v>
      </c>
      <c r="X20" s="18" t="str">
        <f t="shared" ref="X20" si="120">INDEX(Ciclo_Rotación_Calif,MATCH(W20,Ciclo_Rotación_Def,0))</f>
        <v>Cada 2 años</v>
      </c>
      <c r="Y20" s="20" t="str">
        <f t="shared" ref="Y20:Y21" si="121">IF(X20="Cada año",B20,"")</f>
        <v/>
      </c>
      <c r="Z20" s="20" t="str">
        <f t="shared" ref="Z20:Z21" si="122">IF(OR(X20="Cada año",X20="Cada 2 años"),B20,"")</f>
        <v>GESTIÓN ADMINISTRATIVA</v>
      </c>
      <c r="AA20" s="20" t="str">
        <f t="shared" ref="AA20:AA21" si="123">IF(OR(X20="Cada año",X20="Cada 3 años"),B20,"")</f>
        <v/>
      </c>
      <c r="AB20" s="20" t="str">
        <f t="shared" ref="AB20:AB21" si="124">IF(OR(X20="Cada año",X20="Cada 2 años",X20="Cada 4 años"),B20,"")</f>
        <v>GESTIÓN ADMINISTRATIVA</v>
      </c>
      <c r="AC20" s="109"/>
      <c r="AD20" s="110"/>
    </row>
    <row r="21" spans="2:30" s="21" customFormat="1" ht="38.25" x14ac:dyDescent="0.25">
      <c r="B21" s="64" t="s">
        <v>139</v>
      </c>
      <c r="C21" s="112"/>
      <c r="D21" s="113">
        <v>4</v>
      </c>
      <c r="E21" s="113">
        <v>2</v>
      </c>
      <c r="F21" s="113">
        <v>1</v>
      </c>
      <c r="G21" s="13">
        <f t="shared" si="110"/>
        <v>7</v>
      </c>
      <c r="H21" s="14" t="str">
        <f t="shared" si="111"/>
        <v>Alto</v>
      </c>
      <c r="I21" s="15">
        <f t="shared" si="112"/>
        <v>4</v>
      </c>
      <c r="J21" s="65" t="s">
        <v>25</v>
      </c>
      <c r="K21" s="16">
        <f>INDEX(Tiempo_Ult_Aud_Calif,MATCH([5]Priorización!J21,Tiempo_Ult_Aud_Def,0))</f>
        <v>1</v>
      </c>
      <c r="L21" s="147" t="s">
        <v>123</v>
      </c>
      <c r="M21" s="17">
        <f t="shared" ref="M21" si="125">INDEX(Nivel_Directivo_Calif,MATCH(L21,Nivel_Directivo_Def_PQR,0))</f>
        <v>5</v>
      </c>
      <c r="N21" s="147" t="s">
        <v>49</v>
      </c>
      <c r="O21" s="17">
        <f t="shared" ref="O21" si="126">INDEX(Nivel_Directivo_Calif,MATCH(N21,Nivel_Directivo_Def,0))</f>
        <v>2</v>
      </c>
      <c r="P21" s="147" t="s">
        <v>30</v>
      </c>
      <c r="Q21" s="18">
        <f t="shared" ref="Q21" si="127">INDEX(Impacto_Obj_Est_Calif,MATCH(P21,Impacto_Obj_Est_Def,0))</f>
        <v>2</v>
      </c>
      <c r="R21" s="156" t="s">
        <v>35</v>
      </c>
      <c r="S21" s="18">
        <f t="shared" ref="S21" si="128">INDEX(Result_Aud_Ant_Calif,MATCH(R21,Result_Aud_Ant_Def,0))</f>
        <v>3</v>
      </c>
      <c r="T21" s="147" t="s">
        <v>36</v>
      </c>
      <c r="U21" s="18">
        <f t="shared" ref="U21" si="129">INDEX(Impacto_Ppto_Calif,MATCH(T21,Impacto_Ppto_Def,0))</f>
        <v>3</v>
      </c>
      <c r="V21" s="19">
        <f t="shared" si="118"/>
        <v>2.79</v>
      </c>
      <c r="W21" s="19" t="str">
        <f t="shared" ref="W21" si="130">LOOKUP(V21,Nivel_Criticidad)</f>
        <v>Moderado</v>
      </c>
      <c r="X21" s="18" t="str">
        <f t="shared" ref="X21" si="131">INDEX(Ciclo_Rotación_Calif,MATCH(W21,Ciclo_Rotación_Def,0))</f>
        <v>Cada 3 años</v>
      </c>
      <c r="Y21" s="20" t="str">
        <f t="shared" si="121"/>
        <v/>
      </c>
      <c r="Z21" s="20" t="str">
        <f t="shared" si="122"/>
        <v/>
      </c>
      <c r="AA21" s="20" t="str">
        <f t="shared" si="123"/>
        <v>GESTIÓN FINANCIERA</v>
      </c>
      <c r="AB21" s="20" t="str">
        <f t="shared" si="124"/>
        <v/>
      </c>
      <c r="AC21" s="109"/>
      <c r="AD21" s="110"/>
    </row>
    <row r="22" spans="2:30" s="21" customFormat="1" ht="38.25" x14ac:dyDescent="0.25">
      <c r="B22" s="64" t="s">
        <v>140</v>
      </c>
      <c r="C22" s="62">
        <v>1</v>
      </c>
      <c r="D22" s="63"/>
      <c r="E22" s="63">
        <v>4</v>
      </c>
      <c r="F22" s="63"/>
      <c r="G22" s="13">
        <f t="shared" si="37"/>
        <v>5</v>
      </c>
      <c r="H22" s="14" t="str">
        <f t="shared" si="38"/>
        <v>Extremo</v>
      </c>
      <c r="I22" s="15">
        <f t="shared" si="39"/>
        <v>5</v>
      </c>
      <c r="J22" s="65" t="s">
        <v>25</v>
      </c>
      <c r="K22" s="16">
        <f>INDEX(Tiempo_Ult_Aud_Calif,MATCH(Priorización!J22,Tiempo_Ult_Aud_Def,0))</f>
        <v>1</v>
      </c>
      <c r="L22" s="66" t="s">
        <v>123</v>
      </c>
      <c r="M22" s="17">
        <f t="shared" si="82"/>
        <v>5</v>
      </c>
      <c r="N22" s="66" t="s">
        <v>49</v>
      </c>
      <c r="O22" s="17">
        <f t="shared" si="83"/>
        <v>2</v>
      </c>
      <c r="P22" s="66" t="s">
        <v>30</v>
      </c>
      <c r="Q22" s="18">
        <f t="shared" si="84"/>
        <v>2</v>
      </c>
      <c r="R22" s="67" t="s">
        <v>35</v>
      </c>
      <c r="S22" s="18">
        <f t="shared" si="85"/>
        <v>3</v>
      </c>
      <c r="T22" s="66" t="s">
        <v>40</v>
      </c>
      <c r="U22" s="18">
        <f t="shared" si="86"/>
        <v>4</v>
      </c>
      <c r="V22" s="19">
        <f t="shared" si="45"/>
        <v>3.14</v>
      </c>
      <c r="W22" s="19" t="str">
        <f t="shared" si="87"/>
        <v>Alto</v>
      </c>
      <c r="X22" s="18" t="str">
        <f t="shared" si="66"/>
        <v>Cada 2 años</v>
      </c>
      <c r="Y22" s="20" t="str">
        <f t="shared" si="48"/>
        <v/>
      </c>
      <c r="Z22" s="20" t="str">
        <f t="shared" si="49"/>
        <v>CONTRATACIÓN</v>
      </c>
      <c r="AA22" s="20" t="str">
        <f t="shared" si="50"/>
        <v/>
      </c>
      <c r="AB22" s="20" t="str">
        <f t="shared" si="51"/>
        <v>CONTRATACIÓN</v>
      </c>
      <c r="AC22" s="109"/>
      <c r="AD22" s="110"/>
    </row>
    <row r="23" spans="2:30" s="21" customFormat="1" ht="61.5" customHeight="1" x14ac:dyDescent="0.25">
      <c r="B23" s="64" t="s">
        <v>141</v>
      </c>
      <c r="C23" s="62">
        <v>2</v>
      </c>
      <c r="D23" s="63">
        <v>1</v>
      </c>
      <c r="E23" s="63">
        <v>2</v>
      </c>
      <c r="F23" s="63"/>
      <c r="G23" s="13">
        <f t="shared" si="37"/>
        <v>5</v>
      </c>
      <c r="H23" s="14" t="str">
        <f t="shared" si="38"/>
        <v>Extremo</v>
      </c>
      <c r="I23" s="15">
        <f t="shared" si="39"/>
        <v>5</v>
      </c>
      <c r="J23" s="65" t="s">
        <v>33</v>
      </c>
      <c r="K23" s="16">
        <f>INDEX(Tiempo_Ult_Aud_Calif,MATCH(Priorización!J23,Tiempo_Ult_Aud_Def,0))</f>
        <v>3</v>
      </c>
      <c r="L23" s="66" t="s">
        <v>123</v>
      </c>
      <c r="M23" s="17">
        <f t="shared" si="82"/>
        <v>5</v>
      </c>
      <c r="N23" s="66" t="s">
        <v>48</v>
      </c>
      <c r="O23" s="17">
        <f t="shared" si="83"/>
        <v>1</v>
      </c>
      <c r="P23" s="66" t="s">
        <v>30</v>
      </c>
      <c r="Q23" s="18">
        <f t="shared" si="84"/>
        <v>2</v>
      </c>
      <c r="R23" s="67" t="s">
        <v>27</v>
      </c>
      <c r="S23" s="18">
        <f t="shared" si="85"/>
        <v>1</v>
      </c>
      <c r="T23" s="66" t="s">
        <v>32</v>
      </c>
      <c r="U23" s="18">
        <f t="shared" si="86"/>
        <v>2</v>
      </c>
      <c r="V23" s="19">
        <f t="shared" si="45"/>
        <v>2.6799999999999997</v>
      </c>
      <c r="W23" s="19" t="str">
        <f t="shared" si="87"/>
        <v>Moderado</v>
      </c>
      <c r="X23" s="18" t="str">
        <f t="shared" si="66"/>
        <v>Cada 3 años</v>
      </c>
      <c r="Y23" s="20" t="str">
        <f t="shared" si="48"/>
        <v/>
      </c>
      <c r="Z23" s="20" t="str">
        <f t="shared" si="49"/>
        <v/>
      </c>
      <c r="AA23" s="20" t="str">
        <f t="shared" si="50"/>
        <v>EVALUACIÓN Y ASUNTOS DISCIPLINARIOS</v>
      </c>
      <c r="AB23" s="20" t="str">
        <f t="shared" si="51"/>
        <v/>
      </c>
      <c r="AC23" s="109"/>
      <c r="AD23" s="155" t="s">
        <v>264</v>
      </c>
    </row>
    <row r="24" spans="2:30" s="22" customFormat="1" x14ac:dyDescent="0.2">
      <c r="B24" s="54"/>
    </row>
    <row r="25" spans="2:30" s="22" customFormat="1" x14ac:dyDescent="0.2">
      <c r="B25" s="54"/>
    </row>
    <row r="26" spans="2:30" s="22" customFormat="1" x14ac:dyDescent="0.2">
      <c r="B26" s="54"/>
    </row>
    <row r="27" spans="2:30" s="22" customFormat="1" x14ac:dyDescent="0.2">
      <c r="B27" s="54"/>
    </row>
    <row r="28" spans="2:30" s="22" customFormat="1" x14ac:dyDescent="0.2">
      <c r="B28" s="54"/>
    </row>
    <row r="29" spans="2:30" s="22" customFormat="1" x14ac:dyDescent="0.2">
      <c r="B29" s="54"/>
    </row>
    <row r="30" spans="2:30" s="22" customFormat="1" x14ac:dyDescent="0.2">
      <c r="B30" s="54"/>
    </row>
    <row r="31" spans="2:30" s="22" customFormat="1" x14ac:dyDescent="0.2">
      <c r="B31" s="54"/>
    </row>
    <row r="32" spans="2:30" s="22" customFormat="1" x14ac:dyDescent="0.2">
      <c r="B32" s="54"/>
    </row>
    <row r="33" spans="2:2" s="22" customFormat="1" x14ac:dyDescent="0.2">
      <c r="B33" s="54"/>
    </row>
    <row r="34" spans="2:2" s="22" customFormat="1" x14ac:dyDescent="0.2">
      <c r="B34" s="54"/>
    </row>
    <row r="35" spans="2:2" s="22" customFormat="1" x14ac:dyDescent="0.2">
      <c r="B35" s="54"/>
    </row>
    <row r="36" spans="2:2" s="22" customFormat="1" x14ac:dyDescent="0.2">
      <c r="B36" s="54"/>
    </row>
    <row r="37" spans="2:2" s="22" customFormat="1" x14ac:dyDescent="0.2">
      <c r="B37" s="54"/>
    </row>
    <row r="38" spans="2:2" s="22" customFormat="1" x14ac:dyDescent="0.2">
      <c r="B38" s="54"/>
    </row>
    <row r="39" spans="2:2" s="22" customFormat="1" x14ac:dyDescent="0.2">
      <c r="B39" s="54"/>
    </row>
    <row r="40" spans="2:2" s="22" customFormat="1" x14ac:dyDescent="0.2">
      <c r="B40" s="54"/>
    </row>
    <row r="41" spans="2:2" s="22" customFormat="1" x14ac:dyDescent="0.2">
      <c r="B41" s="54"/>
    </row>
    <row r="42" spans="2:2" s="22" customFormat="1" x14ac:dyDescent="0.2">
      <c r="B42" s="54"/>
    </row>
    <row r="43" spans="2:2" s="22" customFormat="1" x14ac:dyDescent="0.2">
      <c r="B43" s="54"/>
    </row>
    <row r="44" spans="2:2" s="22" customFormat="1" x14ac:dyDescent="0.2">
      <c r="B44" s="54"/>
    </row>
    <row r="45" spans="2:2" s="22" customFormat="1" x14ac:dyDescent="0.2">
      <c r="B45" s="54"/>
    </row>
    <row r="46" spans="2:2" s="22" customFormat="1" x14ac:dyDescent="0.2">
      <c r="B46" s="54"/>
    </row>
    <row r="47" spans="2:2" s="22" customFormat="1" x14ac:dyDescent="0.2">
      <c r="B47" s="54"/>
    </row>
    <row r="48" spans="2:2" s="22" customFormat="1" x14ac:dyDescent="0.2">
      <c r="B48" s="54"/>
    </row>
    <row r="49" spans="2:2" s="22" customFormat="1" x14ac:dyDescent="0.2">
      <c r="B49" s="54"/>
    </row>
    <row r="50" spans="2:2" s="22" customFormat="1" x14ac:dyDescent="0.2">
      <c r="B50" s="54"/>
    </row>
    <row r="51" spans="2:2" s="22" customFormat="1" x14ac:dyDescent="0.2">
      <c r="B51" s="54"/>
    </row>
    <row r="52" spans="2:2" s="22" customFormat="1" x14ac:dyDescent="0.2">
      <c r="B52" s="54"/>
    </row>
    <row r="53" spans="2:2" s="22" customFormat="1" x14ac:dyDescent="0.2">
      <c r="B53" s="54"/>
    </row>
    <row r="54" spans="2:2" s="22" customFormat="1" x14ac:dyDescent="0.2">
      <c r="B54" s="54"/>
    </row>
    <row r="55" spans="2:2" s="22" customFormat="1" x14ac:dyDescent="0.2">
      <c r="B55" s="54"/>
    </row>
    <row r="56" spans="2:2" s="22" customFormat="1" x14ac:dyDescent="0.2">
      <c r="B56" s="54"/>
    </row>
    <row r="57" spans="2:2" s="22" customFormat="1" x14ac:dyDescent="0.2">
      <c r="B57" s="54"/>
    </row>
    <row r="58" spans="2:2" s="22" customFormat="1" x14ac:dyDescent="0.2">
      <c r="B58" s="54"/>
    </row>
    <row r="59" spans="2:2" s="22" customFormat="1" x14ac:dyDescent="0.2">
      <c r="B59" s="54"/>
    </row>
    <row r="60" spans="2:2" s="22" customFormat="1" x14ac:dyDescent="0.2">
      <c r="B60" s="54"/>
    </row>
    <row r="61" spans="2:2" s="22" customFormat="1" x14ac:dyDescent="0.2">
      <c r="B61" s="54"/>
    </row>
    <row r="62" spans="2:2" s="22" customFormat="1" x14ac:dyDescent="0.2">
      <c r="B62" s="54"/>
    </row>
    <row r="63" spans="2:2" s="22" customFormat="1" x14ac:dyDescent="0.2">
      <c r="B63" s="54"/>
    </row>
    <row r="64" spans="2:2" s="22" customFormat="1" x14ac:dyDescent="0.2">
      <c r="B64" s="54"/>
    </row>
    <row r="65" spans="2:2" s="22" customFormat="1" x14ac:dyDescent="0.2">
      <c r="B65" s="54"/>
    </row>
    <row r="66" spans="2:2" s="22" customFormat="1" x14ac:dyDescent="0.2">
      <c r="B66" s="54"/>
    </row>
    <row r="67" spans="2:2" s="22" customFormat="1" x14ac:dyDescent="0.2">
      <c r="B67" s="54"/>
    </row>
    <row r="68" spans="2:2" s="22" customFormat="1" x14ac:dyDescent="0.2">
      <c r="B68" s="54"/>
    </row>
    <row r="69" spans="2:2" s="22" customFormat="1" x14ac:dyDescent="0.2">
      <c r="B69" s="54"/>
    </row>
    <row r="70" spans="2:2" s="22" customFormat="1" x14ac:dyDescent="0.2">
      <c r="B70" s="54"/>
    </row>
    <row r="71" spans="2:2" s="22" customFormat="1" x14ac:dyDescent="0.2">
      <c r="B71" s="54"/>
    </row>
    <row r="72" spans="2:2" s="22" customFormat="1" x14ac:dyDescent="0.2">
      <c r="B72" s="54"/>
    </row>
    <row r="73" spans="2:2" s="22" customFormat="1" x14ac:dyDescent="0.2">
      <c r="B73" s="54"/>
    </row>
    <row r="74" spans="2:2" s="22" customFormat="1" x14ac:dyDescent="0.2">
      <c r="B74" s="54"/>
    </row>
    <row r="75" spans="2:2" s="22" customFormat="1" x14ac:dyDescent="0.2">
      <c r="B75" s="54"/>
    </row>
    <row r="76" spans="2:2" s="22" customFormat="1" x14ac:dyDescent="0.2">
      <c r="B76" s="54"/>
    </row>
    <row r="77" spans="2:2" s="22" customFormat="1" x14ac:dyDescent="0.2">
      <c r="B77" s="54"/>
    </row>
    <row r="78" spans="2:2" s="22" customFormat="1" x14ac:dyDescent="0.2">
      <c r="B78" s="54"/>
    </row>
    <row r="79" spans="2:2" s="22" customFormat="1" x14ac:dyDescent="0.2">
      <c r="B79" s="54"/>
    </row>
    <row r="80" spans="2:2" s="22" customFormat="1" x14ac:dyDescent="0.2">
      <c r="B80" s="54"/>
    </row>
    <row r="81" spans="2:2" s="22" customFormat="1" x14ac:dyDescent="0.2">
      <c r="B81" s="54"/>
    </row>
    <row r="82" spans="2:2" s="22" customFormat="1" x14ac:dyDescent="0.2">
      <c r="B82" s="54"/>
    </row>
    <row r="83" spans="2:2" s="22" customFormat="1" x14ac:dyDescent="0.2">
      <c r="B83" s="54"/>
    </row>
    <row r="84" spans="2:2" s="22" customFormat="1" x14ac:dyDescent="0.2">
      <c r="B84" s="54"/>
    </row>
    <row r="85" spans="2:2" s="22" customFormat="1" x14ac:dyDescent="0.2">
      <c r="B85" s="54"/>
    </row>
    <row r="86" spans="2:2" s="22" customFormat="1" x14ac:dyDescent="0.2">
      <c r="B86" s="54"/>
    </row>
    <row r="87" spans="2:2" s="22" customFormat="1" x14ac:dyDescent="0.2">
      <c r="B87" s="54"/>
    </row>
    <row r="88" spans="2:2" s="22" customFormat="1" x14ac:dyDescent="0.2">
      <c r="B88" s="54"/>
    </row>
    <row r="89" spans="2:2" s="22" customFormat="1" x14ac:dyDescent="0.2">
      <c r="B89" s="54"/>
    </row>
    <row r="90" spans="2:2" s="22" customFormat="1" x14ac:dyDescent="0.2">
      <c r="B90" s="54"/>
    </row>
    <row r="91" spans="2:2" s="22" customFormat="1" x14ac:dyDescent="0.2">
      <c r="B91" s="54"/>
    </row>
    <row r="92" spans="2:2" s="22" customFormat="1" x14ac:dyDescent="0.2">
      <c r="B92" s="54"/>
    </row>
    <row r="93" spans="2:2" s="22" customFormat="1" x14ac:dyDescent="0.2">
      <c r="B93" s="54"/>
    </row>
    <row r="94" spans="2:2" s="22" customFormat="1" x14ac:dyDescent="0.2">
      <c r="B94" s="54"/>
    </row>
    <row r="95" spans="2:2" s="22" customFormat="1" x14ac:dyDescent="0.2">
      <c r="B95" s="54"/>
    </row>
    <row r="96" spans="2:2" s="22" customFormat="1" x14ac:dyDescent="0.2">
      <c r="B96" s="54"/>
    </row>
    <row r="97" spans="2:2" s="22" customFormat="1" x14ac:dyDescent="0.2">
      <c r="B97" s="54"/>
    </row>
    <row r="98" spans="2:2" s="22" customFormat="1" x14ac:dyDescent="0.2">
      <c r="B98" s="54"/>
    </row>
    <row r="99" spans="2:2" s="22" customFormat="1" x14ac:dyDescent="0.2">
      <c r="B99" s="54"/>
    </row>
    <row r="100" spans="2:2" s="22" customFormat="1" x14ac:dyDescent="0.2">
      <c r="B100" s="54"/>
    </row>
    <row r="101" spans="2:2" s="22" customFormat="1" x14ac:dyDescent="0.2">
      <c r="B101" s="54"/>
    </row>
    <row r="102" spans="2:2" s="22" customFormat="1" x14ac:dyDescent="0.2">
      <c r="B102" s="54"/>
    </row>
    <row r="103" spans="2:2" s="22" customFormat="1" x14ac:dyDescent="0.2">
      <c r="B103" s="54"/>
    </row>
    <row r="104" spans="2:2" s="22" customFormat="1" x14ac:dyDescent="0.2">
      <c r="B104" s="54"/>
    </row>
    <row r="105" spans="2:2" s="22" customFormat="1" x14ac:dyDescent="0.2">
      <c r="B105" s="54"/>
    </row>
    <row r="106" spans="2:2" s="22" customFormat="1" x14ac:dyDescent="0.2">
      <c r="B106" s="54"/>
    </row>
    <row r="107" spans="2:2" s="22" customFormat="1" x14ac:dyDescent="0.2">
      <c r="B107" s="54"/>
    </row>
    <row r="108" spans="2:2" s="22" customFormat="1" x14ac:dyDescent="0.2">
      <c r="B108" s="54"/>
    </row>
    <row r="109" spans="2:2" s="22" customFormat="1" x14ac:dyDescent="0.2">
      <c r="B109" s="54"/>
    </row>
    <row r="110" spans="2:2" s="22" customFormat="1" x14ac:dyDescent="0.2">
      <c r="B110" s="54"/>
    </row>
    <row r="111" spans="2:2" s="22" customFormat="1" x14ac:dyDescent="0.2">
      <c r="B111" s="54"/>
    </row>
    <row r="112" spans="2:2" s="22" customFormat="1" x14ac:dyDescent="0.2">
      <c r="B112" s="54"/>
    </row>
    <row r="113" spans="2:2" s="22" customFormat="1" x14ac:dyDescent="0.2">
      <c r="B113" s="54"/>
    </row>
    <row r="114" spans="2:2" s="22" customFormat="1" x14ac:dyDescent="0.2">
      <c r="B114" s="54"/>
    </row>
    <row r="115" spans="2:2" s="22" customFormat="1" x14ac:dyDescent="0.2">
      <c r="B115" s="54"/>
    </row>
    <row r="116" spans="2:2" s="22" customFormat="1" x14ac:dyDescent="0.2">
      <c r="B116" s="54"/>
    </row>
    <row r="117" spans="2:2" s="22" customFormat="1" x14ac:dyDescent="0.2">
      <c r="B117" s="54"/>
    </row>
    <row r="118" spans="2:2" s="22" customFormat="1" x14ac:dyDescent="0.2">
      <c r="B118" s="54"/>
    </row>
    <row r="119" spans="2:2" s="22" customFormat="1" x14ac:dyDescent="0.2">
      <c r="B119" s="54"/>
    </row>
    <row r="120" spans="2:2" s="22" customFormat="1" x14ac:dyDescent="0.2">
      <c r="B120" s="54"/>
    </row>
    <row r="121" spans="2:2" s="22" customFormat="1" x14ac:dyDescent="0.2">
      <c r="B121" s="54"/>
    </row>
    <row r="122" spans="2:2" s="22" customFormat="1" x14ac:dyDescent="0.2">
      <c r="B122" s="54"/>
    </row>
    <row r="123" spans="2:2" s="22" customFormat="1" x14ac:dyDescent="0.2">
      <c r="B123" s="54"/>
    </row>
    <row r="124" spans="2:2" s="22" customFormat="1" x14ac:dyDescent="0.2">
      <c r="B124" s="54"/>
    </row>
    <row r="125" spans="2:2" s="22" customFormat="1" x14ac:dyDescent="0.2">
      <c r="B125" s="54"/>
    </row>
    <row r="126" spans="2:2" s="22" customFormat="1" x14ac:dyDescent="0.2">
      <c r="B126" s="54"/>
    </row>
    <row r="127" spans="2:2" s="22" customFormat="1" x14ac:dyDescent="0.2">
      <c r="B127" s="54"/>
    </row>
    <row r="128" spans="2:2" s="22" customFormat="1" x14ac:dyDescent="0.2">
      <c r="B128" s="54"/>
    </row>
    <row r="129" spans="2:2" s="22" customFormat="1" x14ac:dyDescent="0.2">
      <c r="B129" s="54"/>
    </row>
    <row r="130" spans="2:2" s="22" customFormat="1" x14ac:dyDescent="0.2">
      <c r="B130" s="54"/>
    </row>
    <row r="131" spans="2:2" s="22" customFormat="1" x14ac:dyDescent="0.2">
      <c r="B131" s="54"/>
    </row>
    <row r="132" spans="2:2" s="22" customFormat="1" x14ac:dyDescent="0.2">
      <c r="B132" s="54"/>
    </row>
    <row r="133" spans="2:2" s="22" customFormat="1" x14ac:dyDescent="0.2">
      <c r="B133" s="54"/>
    </row>
    <row r="134" spans="2:2" s="22" customFormat="1" x14ac:dyDescent="0.2">
      <c r="B134" s="54"/>
    </row>
    <row r="135" spans="2:2" s="22" customFormat="1" x14ac:dyDescent="0.2">
      <c r="B135" s="54"/>
    </row>
    <row r="136" spans="2:2" s="22" customFormat="1" x14ac:dyDescent="0.2">
      <c r="B136" s="54"/>
    </row>
    <row r="137" spans="2:2" s="22" customFormat="1" x14ac:dyDescent="0.2">
      <c r="B137" s="54"/>
    </row>
    <row r="138" spans="2:2" s="22" customFormat="1" x14ac:dyDescent="0.2">
      <c r="B138" s="54"/>
    </row>
    <row r="139" spans="2:2" s="22" customFormat="1" x14ac:dyDescent="0.2">
      <c r="B139" s="54"/>
    </row>
    <row r="140" spans="2:2" s="22" customFormat="1" x14ac:dyDescent="0.2">
      <c r="B140" s="54"/>
    </row>
    <row r="141" spans="2:2" s="22" customFormat="1" x14ac:dyDescent="0.2">
      <c r="B141" s="54"/>
    </row>
    <row r="142" spans="2:2" s="22" customFormat="1" x14ac:dyDescent="0.2">
      <c r="B142" s="54"/>
    </row>
    <row r="143" spans="2:2" s="22" customFormat="1" x14ac:dyDescent="0.2">
      <c r="B143" s="54"/>
    </row>
    <row r="144" spans="2:2" s="22" customFormat="1" x14ac:dyDescent="0.2">
      <c r="B144" s="54"/>
    </row>
    <row r="145" spans="2:2" s="22" customFormat="1" x14ac:dyDescent="0.2">
      <c r="B145" s="54"/>
    </row>
    <row r="146" spans="2:2" s="22" customFormat="1" x14ac:dyDescent="0.2">
      <c r="B146" s="54"/>
    </row>
    <row r="147" spans="2:2" s="22" customFormat="1" x14ac:dyDescent="0.2">
      <c r="B147" s="54"/>
    </row>
    <row r="148" spans="2:2" s="22" customFormat="1" x14ac:dyDescent="0.2">
      <c r="B148" s="54"/>
    </row>
    <row r="149" spans="2:2" s="22" customFormat="1" x14ac:dyDescent="0.2">
      <c r="B149" s="54"/>
    </row>
    <row r="150" spans="2:2" s="22" customFormat="1" x14ac:dyDescent="0.2">
      <c r="B150" s="54"/>
    </row>
    <row r="151" spans="2:2" s="22" customFormat="1" x14ac:dyDescent="0.2">
      <c r="B151" s="54"/>
    </row>
    <row r="152" spans="2:2" s="22" customFormat="1" x14ac:dyDescent="0.2">
      <c r="B152" s="54"/>
    </row>
    <row r="153" spans="2:2" s="22" customFormat="1" x14ac:dyDescent="0.2">
      <c r="B153" s="54"/>
    </row>
    <row r="154" spans="2:2" s="22" customFormat="1" x14ac:dyDescent="0.2">
      <c r="B154" s="54"/>
    </row>
    <row r="155" spans="2:2" s="22" customFormat="1" x14ac:dyDescent="0.2">
      <c r="B155" s="54"/>
    </row>
    <row r="156" spans="2:2" s="22" customFormat="1" x14ac:dyDescent="0.2">
      <c r="B156" s="54"/>
    </row>
    <row r="157" spans="2:2" s="22" customFormat="1" x14ac:dyDescent="0.2">
      <c r="B157" s="54"/>
    </row>
    <row r="158" spans="2:2" s="22" customFormat="1" x14ac:dyDescent="0.2">
      <c r="B158" s="54"/>
    </row>
    <row r="159" spans="2:2" s="22" customFormat="1" x14ac:dyDescent="0.2">
      <c r="B159" s="54"/>
    </row>
    <row r="160" spans="2:2" s="22" customFormat="1" x14ac:dyDescent="0.2">
      <c r="B160" s="54"/>
    </row>
  </sheetData>
  <protectedRanges>
    <protectedRange algorithmName="SHA-512" hashValue="wxc7yjAu/WzOairWkwIZDBos88lLusKRDGH8omcRn5qi0Xxjec9pQoenbPEfN9/K0q+MCEzZyojBBUs1atTiXw==" saltValue="wrBejiI7E6Xb2bRvtci0rg==" spinCount="100000" sqref="C4 Y4 AA4 B6 C5:G6 H6:M6 B5:C5 L2:M3 C3:K3 C2:J2 P6:AB6 P2:AC3 G14:I14 U17:AB17 X12:AB12 X14:AB14 U12:W14 G12:I12 M12:M14 Q12:Q14 S12:S14 K12:K14 G22:I23 U22:AB23 M22:M23 Q22:Q23 S22:S23 K22:K23 G17:I17 M17 Q17 S17 K17" name="Rango1"/>
    <protectedRange algorithmName="SHA-512" hashValue="DEhtgLWWX1fGTfY6/jrV83UQn2eRyEcf52ixXqwJG1h9snypFLTtsrlTn4v+3Jfc8qsPtJTcbYO5FAd7DzT8Lw==" saltValue="QsONzCYV9PF/Cm9GQzUNrg==" spinCount="100000" sqref="O5 N12:N14 N22:N23 N17" name="Rango1_1"/>
    <protectedRange algorithmName="SHA-512" hashValue="wxc7yjAu/WzOairWkwIZDBos88lLusKRDGH8omcRn5qi0Xxjec9pQoenbPEfN9/K0q+MCEzZyojBBUs1atTiXw==" saltValue="wrBejiI7E6Xb2bRvtci0rg==" spinCount="100000" sqref="G13:I13 X13:AB13" name="Rango1_2"/>
    <protectedRange algorithmName="SHA-512" hashValue="wxc7yjAu/WzOairWkwIZDBos88lLusKRDGH8omcRn5qi0Xxjec9pQoenbPEfN9/K0q+MCEzZyojBBUs1atTiXw==" saltValue="wrBejiI7E6Xb2bRvtci0rg==" spinCount="100000" sqref="G11:I11 U11:AB11 M11 Q11 S11 K11" name="Rango1_4"/>
    <protectedRange algorithmName="SHA-512" hashValue="DEhtgLWWX1fGTfY6/jrV83UQn2eRyEcf52ixXqwJG1h9snypFLTtsrlTn4v+3Jfc8qsPtJTcbYO5FAd7DzT8Lw==" saltValue="QsONzCYV9PF/Cm9GQzUNrg==" spinCount="100000" sqref="N11" name="Rango1_1_2"/>
    <protectedRange algorithmName="SHA-512" hashValue="wxc7yjAu/WzOairWkwIZDBos88lLusKRDGH8omcRn5qi0Xxjec9pQoenbPEfN9/K0q+MCEzZyojBBUs1atTiXw==" saltValue="wrBejiI7E6Xb2bRvtci0rg==" spinCount="100000" sqref="G10:I10 U10:AB10 M10 Q10 S10 K10" name="Rango1_5"/>
    <protectedRange algorithmName="SHA-512" hashValue="DEhtgLWWX1fGTfY6/jrV83UQn2eRyEcf52ixXqwJG1h9snypFLTtsrlTn4v+3Jfc8qsPtJTcbYO5FAd7DzT8Lw==" saltValue="QsONzCYV9PF/Cm9GQzUNrg==" spinCount="100000" sqref="N10" name="Rango1_1_3"/>
    <protectedRange algorithmName="SHA-512" hashValue="wxc7yjAu/WzOairWkwIZDBos88lLusKRDGH8omcRn5qi0Xxjec9pQoenbPEfN9/K0q+MCEzZyojBBUs1atTiXw==" saltValue="wrBejiI7E6Xb2bRvtci0rg==" spinCount="100000" sqref="G20:I20 U20:AB20 M20 Q20 S20 K20" name="Rango1_8"/>
    <protectedRange algorithmName="SHA-512" hashValue="DEhtgLWWX1fGTfY6/jrV83UQn2eRyEcf52ixXqwJG1h9snypFLTtsrlTn4v+3Jfc8qsPtJTcbYO5FAd7DzT8Lw==" saltValue="QsONzCYV9PF/Cm9GQzUNrg==" spinCount="100000" sqref="N20" name="Rango1_1_6"/>
    <protectedRange algorithmName="SHA-512" hashValue="wxc7yjAu/WzOairWkwIZDBos88lLusKRDGH8omcRn5qi0Xxjec9pQoenbPEfN9/K0q+MCEzZyojBBUs1atTiXw==" saltValue="wrBejiI7E6Xb2bRvtci0rg==" spinCount="100000" sqref="G8:I8 U8:AB8 M8 Q8 S8 K8" name="Rango1_11"/>
    <protectedRange algorithmName="SHA-512" hashValue="DEhtgLWWX1fGTfY6/jrV83UQn2eRyEcf52ixXqwJG1h9snypFLTtsrlTn4v+3Jfc8qsPtJTcbYO5FAd7DzT8Lw==" saltValue="QsONzCYV9PF/Cm9GQzUNrg==" spinCount="100000" sqref="N8" name="Rango1_1_9"/>
    <protectedRange algorithmName="SHA-512" hashValue="wxc7yjAu/WzOairWkwIZDBos88lLusKRDGH8omcRn5qi0Xxjec9pQoenbPEfN9/K0q+MCEzZyojBBUs1atTiXw==" saltValue="wrBejiI7E6Xb2bRvtci0rg==" spinCount="100000" sqref="G9:I9 U9:AB9 M9 Q9 S9 K9" name="Rango1_13"/>
    <protectedRange algorithmName="SHA-512" hashValue="DEhtgLWWX1fGTfY6/jrV83UQn2eRyEcf52ixXqwJG1h9snypFLTtsrlTn4v+3Jfc8qsPtJTcbYO5FAd7DzT8Lw==" saltValue="QsONzCYV9PF/Cm9GQzUNrg==" spinCount="100000" sqref="N9" name="Rango1_1_11"/>
    <protectedRange algorithmName="SHA-512" hashValue="wxc7yjAu/WzOairWkwIZDBos88lLusKRDGH8omcRn5qi0Xxjec9pQoenbPEfN9/K0q+MCEzZyojBBUs1atTiXw==" saltValue="wrBejiI7E6Xb2bRvtci0rg==" spinCount="100000" sqref="G7:I7 U7:AB7 M7 Q7 S7 K7" name="Rango1_14"/>
    <protectedRange algorithmName="SHA-512" hashValue="DEhtgLWWX1fGTfY6/jrV83UQn2eRyEcf52ixXqwJG1h9snypFLTtsrlTn4v+3Jfc8qsPtJTcbYO5FAd7DzT8Lw==" saltValue="QsONzCYV9PF/Cm9GQzUNrg==" spinCount="100000" sqref="N7" name="Rango1_1_12"/>
    <protectedRange algorithmName="SHA-512" hashValue="wxc7yjAu/WzOairWkwIZDBos88lLusKRDGH8omcRn5qi0Xxjec9pQoenbPEfN9/K0q+MCEzZyojBBUs1atTiXw==" saltValue="wrBejiI7E6Xb2bRvtci0rg==" spinCount="100000" sqref="G15:I15 U15:AB15 M15 Q15 S15 K15" name="Rango1_15"/>
    <protectedRange algorithmName="SHA-512" hashValue="DEhtgLWWX1fGTfY6/jrV83UQn2eRyEcf52ixXqwJG1h9snypFLTtsrlTn4v+3Jfc8qsPtJTcbYO5FAd7DzT8Lw==" saltValue="QsONzCYV9PF/Cm9GQzUNrg==" spinCount="100000" sqref="N15" name="Rango1_1_13"/>
    <protectedRange algorithmName="SHA-512" hashValue="wxc7yjAu/WzOairWkwIZDBos88lLusKRDGH8omcRn5qi0Xxjec9pQoenbPEfN9/K0q+MCEzZyojBBUs1atTiXw==" saltValue="wrBejiI7E6Xb2bRvtci0rg==" spinCount="100000" sqref="G16:I16 U16:AB16 M16 Q16 S16 K16" name="Rango1_3"/>
    <protectedRange algorithmName="SHA-512" hashValue="DEhtgLWWX1fGTfY6/jrV83UQn2eRyEcf52ixXqwJG1h9snypFLTtsrlTn4v+3Jfc8qsPtJTcbYO5FAd7DzT8Lw==" saltValue="QsONzCYV9PF/Cm9GQzUNrg==" spinCount="100000" sqref="N16" name="Rango1_1_1"/>
    <protectedRange algorithmName="SHA-512" hashValue="wxc7yjAu/WzOairWkwIZDBos88lLusKRDGH8omcRn5qi0Xxjec9pQoenbPEfN9/K0q+MCEzZyojBBUs1atTiXw==" saltValue="wrBejiI7E6Xb2bRvtci0rg==" spinCount="100000" sqref="G19:I19 U19:AB19 M19 Q19 S19 K19" name="Rango1_9"/>
    <protectedRange algorithmName="SHA-512" hashValue="DEhtgLWWX1fGTfY6/jrV83UQn2eRyEcf52ixXqwJG1h9snypFLTtsrlTn4v+3Jfc8qsPtJTcbYO5FAd7DzT8Lw==" saltValue="QsONzCYV9PF/Cm9GQzUNrg==" spinCount="100000" sqref="N19" name="Rango1_1_7"/>
    <protectedRange algorithmName="SHA-512" hashValue="wxc7yjAu/WzOairWkwIZDBos88lLusKRDGH8omcRn5qi0Xxjec9pQoenbPEfN9/K0q+MCEzZyojBBUs1atTiXw==" saltValue="wrBejiI7E6Xb2bRvtci0rg==" spinCount="100000" sqref="G21:I21 U21:AB21 M21 Q21 S21 K21" name="Rango1_10"/>
    <protectedRange algorithmName="SHA-512" hashValue="DEhtgLWWX1fGTfY6/jrV83UQn2eRyEcf52ixXqwJG1h9snypFLTtsrlTn4v+3Jfc8qsPtJTcbYO5FAd7DzT8Lw==" saltValue="QsONzCYV9PF/Cm9GQzUNrg==" spinCount="100000" sqref="N21" name="Rango1_1_8"/>
    <protectedRange algorithmName="SHA-512" hashValue="wxc7yjAu/WzOairWkwIZDBos88lLusKRDGH8omcRn5qi0Xxjec9pQoenbPEfN9/K0q+MCEzZyojBBUs1atTiXw==" saltValue="wrBejiI7E6Xb2bRvtci0rg==" spinCount="100000" sqref="G18:I18 U18:AB18 M18 Q18 S18 K18" name="Rango1_12"/>
    <protectedRange algorithmName="SHA-512" hashValue="DEhtgLWWX1fGTfY6/jrV83UQn2eRyEcf52ixXqwJG1h9snypFLTtsrlTn4v+3Jfc8qsPtJTcbYO5FAd7DzT8Lw==" saltValue="QsONzCYV9PF/Cm9GQzUNrg==" spinCount="100000" sqref="N18" name="Rango1_1_10"/>
  </protectedRanges>
  <autoFilter ref="A6:AD23" xr:uid="{CCE8AD17-8749-443F-AEE5-EC129A82D120}"/>
  <mergeCells count="5">
    <mergeCell ref="B2:B3"/>
    <mergeCell ref="C2:AD3"/>
    <mergeCell ref="AC4:AD4"/>
    <mergeCell ref="C5:G5"/>
    <mergeCell ref="C4:X4"/>
  </mergeCells>
  <conditionalFormatting sqref="H17:K17 H14:I14 H12:I12 H22:K23">
    <cfRule type="containsText" dxfId="153" priority="196" operator="containsText" text="Moderado">
      <formula>NOT(ISERROR(SEARCH("Moderado",H12)))</formula>
    </cfRule>
    <cfRule type="containsText" dxfId="152" priority="197" operator="containsText" text="Alto">
      <formula>NOT(ISERROR(SEARCH("Alto",H12)))</formula>
    </cfRule>
    <cfRule type="containsText" dxfId="151" priority="198" operator="containsText" text="Muy Alto">
      <formula>NOT(ISERROR(SEARCH("Muy Alto",H12)))</formula>
    </cfRule>
  </conditionalFormatting>
  <conditionalFormatting sqref="H17:K17 H14:I14 H12:I12 H22:K23">
    <cfRule type="containsText" dxfId="150" priority="194" operator="containsText" text="Muy Bajo">
      <formula>NOT(ISERROR(SEARCH("Muy Bajo",H12)))</formula>
    </cfRule>
    <cfRule type="containsText" dxfId="149" priority="195" operator="containsText" text="Bajo">
      <formula>NOT(ISERROR(SEARCH("Bajo",H12)))</formula>
    </cfRule>
  </conditionalFormatting>
  <conditionalFormatting sqref="H17:K17 H14:I14 H12:I12 H22:K23">
    <cfRule type="containsText" dxfId="148" priority="193" operator="containsText" text="Extremo">
      <formula>NOT(ISERROR(SEARCH("Extremo",H12)))</formula>
    </cfRule>
  </conditionalFormatting>
  <conditionalFormatting sqref="V17:W17 V22:W23">
    <cfRule type="expression" dxfId="147" priority="189">
      <formula>$V17&gt;=4</formula>
    </cfRule>
    <cfRule type="expression" dxfId="146" priority="190">
      <formula>$V17&gt;=3</formula>
    </cfRule>
    <cfRule type="expression" dxfId="145" priority="191">
      <formula>$V17&gt;=2</formula>
    </cfRule>
    <cfRule type="expression" dxfId="144" priority="192">
      <formula>$V17&lt;2</formula>
    </cfRule>
  </conditionalFormatting>
  <conditionalFormatting sqref="H13:I13">
    <cfRule type="containsText" dxfId="143" priority="186" operator="containsText" text="Moderado">
      <formula>NOT(ISERROR(SEARCH("Moderado",H13)))</formula>
    </cfRule>
    <cfRule type="containsText" dxfId="142" priority="187" operator="containsText" text="Alto">
      <formula>NOT(ISERROR(SEARCH("Alto",H13)))</formula>
    </cfRule>
    <cfRule type="containsText" dxfId="141" priority="188" operator="containsText" text="Muy Alto">
      <formula>NOT(ISERROR(SEARCH("Muy Alto",H13)))</formula>
    </cfRule>
  </conditionalFormatting>
  <conditionalFormatting sqref="H13:I13">
    <cfRule type="containsText" dxfId="140" priority="184" operator="containsText" text="Muy Bajo">
      <formula>NOT(ISERROR(SEARCH("Muy Bajo",H13)))</formula>
    </cfRule>
    <cfRule type="containsText" dxfId="139" priority="185" operator="containsText" text="Bajo">
      <formula>NOT(ISERROR(SEARCH("Bajo",H13)))</formula>
    </cfRule>
  </conditionalFormatting>
  <conditionalFormatting sqref="H13:I13">
    <cfRule type="containsText" dxfId="138" priority="183" operator="containsText" text="Extremo">
      <formula>NOT(ISERROR(SEARCH("Extremo",H13)))</formula>
    </cfRule>
  </conditionalFormatting>
  <conditionalFormatting sqref="J12:K14">
    <cfRule type="containsText" dxfId="137" priority="176" operator="containsText" text="Moderado">
      <formula>NOT(ISERROR(SEARCH("Moderado",J12)))</formula>
    </cfRule>
    <cfRule type="containsText" dxfId="136" priority="177" operator="containsText" text="Alto">
      <formula>NOT(ISERROR(SEARCH("Alto",J12)))</formula>
    </cfRule>
    <cfRule type="containsText" dxfId="135" priority="178" operator="containsText" text="Muy Alto">
      <formula>NOT(ISERROR(SEARCH("Muy Alto",J12)))</formula>
    </cfRule>
  </conditionalFormatting>
  <conditionalFormatting sqref="J12:K14">
    <cfRule type="containsText" dxfId="134" priority="174" operator="containsText" text="Muy Bajo">
      <formula>NOT(ISERROR(SEARCH("Muy Bajo",J12)))</formula>
    </cfRule>
    <cfRule type="containsText" dxfId="133" priority="175" operator="containsText" text="Bajo">
      <formula>NOT(ISERROR(SEARCH("Bajo",J12)))</formula>
    </cfRule>
  </conditionalFormatting>
  <conditionalFormatting sqref="J12:K14">
    <cfRule type="containsText" dxfId="132" priority="173" operator="containsText" text="Extremo">
      <formula>NOT(ISERROR(SEARCH("Extremo",J12)))</formula>
    </cfRule>
  </conditionalFormatting>
  <conditionalFormatting sqref="V12:W14">
    <cfRule type="expression" dxfId="131" priority="169">
      <formula>$V12&gt;=4</formula>
    </cfRule>
    <cfRule type="expression" dxfId="130" priority="170">
      <formula>$V12&gt;=3</formula>
    </cfRule>
    <cfRule type="expression" dxfId="129" priority="171">
      <formula>$V12&gt;=2</formula>
    </cfRule>
    <cfRule type="expression" dxfId="128" priority="172">
      <formula>$V12&lt;2</formula>
    </cfRule>
  </conditionalFormatting>
  <conditionalFormatting sqref="H11:K11">
    <cfRule type="containsText" dxfId="127" priority="156" operator="containsText" text="Moderado">
      <formula>NOT(ISERROR(SEARCH("Moderado",H11)))</formula>
    </cfRule>
    <cfRule type="containsText" dxfId="126" priority="157" operator="containsText" text="Alto">
      <formula>NOT(ISERROR(SEARCH("Alto",H11)))</formula>
    </cfRule>
    <cfRule type="containsText" dxfId="125" priority="158" operator="containsText" text="Muy Alto">
      <formula>NOT(ISERROR(SEARCH("Muy Alto",H11)))</formula>
    </cfRule>
  </conditionalFormatting>
  <conditionalFormatting sqref="H11:K11">
    <cfRule type="containsText" dxfId="124" priority="154" operator="containsText" text="Muy Bajo">
      <formula>NOT(ISERROR(SEARCH("Muy Bajo",H11)))</formula>
    </cfRule>
    <cfRule type="containsText" dxfId="123" priority="155" operator="containsText" text="Bajo">
      <formula>NOT(ISERROR(SEARCH("Bajo",H11)))</formula>
    </cfRule>
  </conditionalFormatting>
  <conditionalFormatting sqref="H11:K11">
    <cfRule type="containsText" dxfId="122" priority="153" operator="containsText" text="Extremo">
      <formula>NOT(ISERROR(SEARCH("Extremo",H11)))</formula>
    </cfRule>
  </conditionalFormatting>
  <conditionalFormatting sqref="V11:W11">
    <cfRule type="expression" dxfId="121" priority="149">
      <formula>$V11&gt;=4</formula>
    </cfRule>
    <cfRule type="expression" dxfId="120" priority="150">
      <formula>$V11&gt;=3</formula>
    </cfRule>
    <cfRule type="expression" dxfId="119" priority="151">
      <formula>$V11&gt;=2</formula>
    </cfRule>
    <cfRule type="expression" dxfId="118" priority="152">
      <formula>$V11&lt;2</formula>
    </cfRule>
  </conditionalFormatting>
  <conditionalFormatting sqref="H10:K10">
    <cfRule type="containsText" dxfId="117" priority="146" operator="containsText" text="Moderado">
      <formula>NOT(ISERROR(SEARCH("Moderado",H10)))</formula>
    </cfRule>
    <cfRule type="containsText" dxfId="116" priority="147" operator="containsText" text="Alto">
      <formula>NOT(ISERROR(SEARCH("Alto",H10)))</formula>
    </cfRule>
    <cfRule type="containsText" dxfId="115" priority="148" operator="containsText" text="Muy Alto">
      <formula>NOT(ISERROR(SEARCH("Muy Alto",H10)))</formula>
    </cfRule>
  </conditionalFormatting>
  <conditionalFormatting sqref="H10:K10">
    <cfRule type="containsText" dxfId="114" priority="144" operator="containsText" text="Muy Bajo">
      <formula>NOT(ISERROR(SEARCH("Muy Bajo",H10)))</formula>
    </cfRule>
    <cfRule type="containsText" dxfId="113" priority="145" operator="containsText" text="Bajo">
      <formula>NOT(ISERROR(SEARCH("Bajo",H10)))</formula>
    </cfRule>
  </conditionalFormatting>
  <conditionalFormatting sqref="H10:K10">
    <cfRule type="containsText" dxfId="112" priority="143" operator="containsText" text="Extremo">
      <formula>NOT(ISERROR(SEARCH("Extremo",H10)))</formula>
    </cfRule>
  </conditionalFormatting>
  <conditionalFormatting sqref="V10:W10">
    <cfRule type="expression" dxfId="111" priority="139">
      <formula>$V10&gt;=4</formula>
    </cfRule>
    <cfRule type="expression" dxfId="110" priority="140">
      <formula>$V10&gt;=3</formula>
    </cfRule>
    <cfRule type="expression" dxfId="109" priority="141">
      <formula>$V10&gt;=2</formula>
    </cfRule>
    <cfRule type="expression" dxfId="108" priority="142">
      <formula>$V10&lt;2</formula>
    </cfRule>
  </conditionalFormatting>
  <conditionalFormatting sqref="H20:K20">
    <cfRule type="containsText" dxfId="107" priority="126" operator="containsText" text="Moderado">
      <formula>NOT(ISERROR(SEARCH("Moderado",H20)))</formula>
    </cfRule>
    <cfRule type="containsText" dxfId="106" priority="127" operator="containsText" text="Alto">
      <formula>NOT(ISERROR(SEARCH("Alto",H20)))</formula>
    </cfRule>
    <cfRule type="containsText" dxfId="105" priority="128" operator="containsText" text="Muy Alto">
      <formula>NOT(ISERROR(SEARCH("Muy Alto",H20)))</formula>
    </cfRule>
  </conditionalFormatting>
  <conditionalFormatting sqref="H20:K20">
    <cfRule type="containsText" dxfId="104" priority="124" operator="containsText" text="Muy Bajo">
      <formula>NOT(ISERROR(SEARCH("Muy Bajo",H20)))</formula>
    </cfRule>
    <cfRule type="containsText" dxfId="103" priority="125" operator="containsText" text="Bajo">
      <formula>NOT(ISERROR(SEARCH("Bajo",H20)))</formula>
    </cfRule>
  </conditionalFormatting>
  <conditionalFormatting sqref="H20:K20">
    <cfRule type="containsText" dxfId="102" priority="123" operator="containsText" text="Extremo">
      <formula>NOT(ISERROR(SEARCH("Extremo",H20)))</formula>
    </cfRule>
  </conditionalFormatting>
  <conditionalFormatting sqref="V20:W20">
    <cfRule type="expression" dxfId="101" priority="119">
      <formula>$V20&gt;=4</formula>
    </cfRule>
    <cfRule type="expression" dxfId="100" priority="120">
      <formula>$V20&gt;=3</formula>
    </cfRule>
    <cfRule type="expression" dxfId="99" priority="121">
      <formula>$V20&gt;=2</formula>
    </cfRule>
    <cfRule type="expression" dxfId="98" priority="122">
      <formula>$V20&lt;2</formula>
    </cfRule>
  </conditionalFormatting>
  <conditionalFormatting sqref="H8:I8 K8">
    <cfRule type="containsText" dxfId="97" priority="96" operator="containsText" text="Moderado">
      <formula>NOT(ISERROR(SEARCH("Moderado",H8)))</formula>
    </cfRule>
    <cfRule type="containsText" dxfId="96" priority="97" operator="containsText" text="Alto">
      <formula>NOT(ISERROR(SEARCH("Alto",H8)))</formula>
    </cfRule>
    <cfRule type="containsText" dxfId="95" priority="98" operator="containsText" text="Muy Alto">
      <formula>NOT(ISERROR(SEARCH("Muy Alto",H8)))</formula>
    </cfRule>
  </conditionalFormatting>
  <conditionalFormatting sqref="H8:I8 K8">
    <cfRule type="containsText" dxfId="94" priority="94" operator="containsText" text="Muy Bajo">
      <formula>NOT(ISERROR(SEARCH("Muy Bajo",H8)))</formula>
    </cfRule>
    <cfRule type="containsText" dxfId="93" priority="95" operator="containsText" text="Bajo">
      <formula>NOT(ISERROR(SEARCH("Bajo",H8)))</formula>
    </cfRule>
  </conditionalFormatting>
  <conditionalFormatting sqref="H8:I8 K8">
    <cfRule type="containsText" dxfId="92" priority="93" operator="containsText" text="Extremo">
      <formula>NOT(ISERROR(SEARCH("Extremo",H8)))</formula>
    </cfRule>
  </conditionalFormatting>
  <conditionalFormatting sqref="V8:W8">
    <cfRule type="expression" dxfId="91" priority="89">
      <formula>$V8&gt;=4</formula>
    </cfRule>
    <cfRule type="expression" dxfId="90" priority="90">
      <formula>$V8&gt;=3</formula>
    </cfRule>
    <cfRule type="expression" dxfId="89" priority="91">
      <formula>$V8&gt;=2</formula>
    </cfRule>
    <cfRule type="expression" dxfId="88" priority="92">
      <formula>$V8&lt;2</formula>
    </cfRule>
  </conditionalFormatting>
  <conditionalFormatting sqref="J8">
    <cfRule type="containsText" dxfId="87" priority="86" operator="containsText" text="Moderado">
      <formula>NOT(ISERROR(SEARCH("Moderado",J8)))</formula>
    </cfRule>
    <cfRule type="containsText" dxfId="86" priority="87" operator="containsText" text="Alto">
      <formula>NOT(ISERROR(SEARCH("Alto",J8)))</formula>
    </cfRule>
    <cfRule type="containsText" dxfId="85" priority="88" operator="containsText" text="Muy Alto">
      <formula>NOT(ISERROR(SEARCH("Muy Alto",J8)))</formula>
    </cfRule>
  </conditionalFormatting>
  <conditionalFormatting sqref="J8">
    <cfRule type="containsText" dxfId="84" priority="84" operator="containsText" text="Muy Bajo">
      <formula>NOT(ISERROR(SEARCH("Muy Bajo",J8)))</formula>
    </cfRule>
    <cfRule type="containsText" dxfId="83" priority="85" operator="containsText" text="Bajo">
      <formula>NOT(ISERROR(SEARCH("Bajo",J8)))</formula>
    </cfRule>
  </conditionalFormatting>
  <conditionalFormatting sqref="J8">
    <cfRule type="containsText" dxfId="82" priority="83" operator="containsText" text="Extremo">
      <formula>NOT(ISERROR(SEARCH("Extremo",J8)))</formula>
    </cfRule>
  </conditionalFormatting>
  <conditionalFormatting sqref="H9:I9 K9">
    <cfRule type="containsText" dxfId="81" priority="80" operator="containsText" text="Moderado">
      <formula>NOT(ISERROR(SEARCH("Moderado",H9)))</formula>
    </cfRule>
    <cfRule type="containsText" dxfId="80" priority="81" operator="containsText" text="Alto">
      <formula>NOT(ISERROR(SEARCH("Alto",H9)))</formula>
    </cfRule>
    <cfRule type="containsText" dxfId="79" priority="82" operator="containsText" text="Muy Alto">
      <formula>NOT(ISERROR(SEARCH("Muy Alto",H9)))</formula>
    </cfRule>
  </conditionalFormatting>
  <conditionalFormatting sqref="H9:I9 K9">
    <cfRule type="containsText" dxfId="78" priority="78" operator="containsText" text="Muy Bajo">
      <formula>NOT(ISERROR(SEARCH("Muy Bajo",H9)))</formula>
    </cfRule>
    <cfRule type="containsText" dxfId="77" priority="79" operator="containsText" text="Bajo">
      <formula>NOT(ISERROR(SEARCH("Bajo",H9)))</formula>
    </cfRule>
  </conditionalFormatting>
  <conditionalFormatting sqref="H9:I9 K9">
    <cfRule type="containsText" dxfId="76" priority="77" operator="containsText" text="Extremo">
      <formula>NOT(ISERROR(SEARCH("Extremo",H9)))</formula>
    </cfRule>
  </conditionalFormatting>
  <conditionalFormatting sqref="V9:W9">
    <cfRule type="expression" dxfId="75" priority="73">
      <formula>$V9&gt;=4</formula>
    </cfRule>
    <cfRule type="expression" dxfId="74" priority="74">
      <formula>$V9&gt;=3</formula>
    </cfRule>
    <cfRule type="expression" dxfId="73" priority="75">
      <formula>$V9&gt;=2</formula>
    </cfRule>
    <cfRule type="expression" dxfId="72" priority="76">
      <formula>$V9&lt;2</formula>
    </cfRule>
  </conditionalFormatting>
  <conditionalFormatting sqref="J9">
    <cfRule type="containsText" dxfId="71" priority="70" operator="containsText" text="Moderado">
      <formula>NOT(ISERROR(SEARCH("Moderado",J9)))</formula>
    </cfRule>
    <cfRule type="containsText" dxfId="70" priority="71" operator="containsText" text="Alto">
      <formula>NOT(ISERROR(SEARCH("Alto",J9)))</formula>
    </cfRule>
    <cfRule type="containsText" dxfId="69" priority="72" operator="containsText" text="Muy Alto">
      <formula>NOT(ISERROR(SEARCH("Muy Alto",J9)))</formula>
    </cfRule>
  </conditionalFormatting>
  <conditionalFormatting sqref="J9">
    <cfRule type="containsText" dxfId="68" priority="68" operator="containsText" text="Muy Bajo">
      <formula>NOT(ISERROR(SEARCH("Muy Bajo",J9)))</formula>
    </cfRule>
    <cfRule type="containsText" dxfId="67" priority="69" operator="containsText" text="Bajo">
      <formula>NOT(ISERROR(SEARCH("Bajo",J9)))</formula>
    </cfRule>
  </conditionalFormatting>
  <conditionalFormatting sqref="J9">
    <cfRule type="containsText" dxfId="66" priority="67" operator="containsText" text="Extremo">
      <formula>NOT(ISERROR(SEARCH("Extremo",J9)))</formula>
    </cfRule>
  </conditionalFormatting>
  <conditionalFormatting sqref="H7:I7 K7">
    <cfRule type="containsText" dxfId="65" priority="64" operator="containsText" text="Moderado">
      <formula>NOT(ISERROR(SEARCH("Moderado",H7)))</formula>
    </cfRule>
    <cfRule type="containsText" dxfId="64" priority="65" operator="containsText" text="Alto">
      <formula>NOT(ISERROR(SEARCH("Alto",H7)))</formula>
    </cfRule>
    <cfRule type="containsText" dxfId="63" priority="66" operator="containsText" text="Muy Alto">
      <formula>NOT(ISERROR(SEARCH("Muy Alto",H7)))</formula>
    </cfRule>
  </conditionalFormatting>
  <conditionalFormatting sqref="H7:I7 K7">
    <cfRule type="containsText" dxfId="62" priority="62" operator="containsText" text="Muy Bajo">
      <formula>NOT(ISERROR(SEARCH("Muy Bajo",H7)))</formula>
    </cfRule>
    <cfRule type="containsText" dxfId="61" priority="63" operator="containsText" text="Bajo">
      <formula>NOT(ISERROR(SEARCH("Bajo",H7)))</formula>
    </cfRule>
  </conditionalFormatting>
  <conditionalFormatting sqref="H7:I7 K7">
    <cfRule type="containsText" dxfId="60" priority="61" operator="containsText" text="Extremo">
      <formula>NOT(ISERROR(SEARCH("Extremo",H7)))</formula>
    </cfRule>
  </conditionalFormatting>
  <conditionalFormatting sqref="V7:W7">
    <cfRule type="expression" dxfId="59" priority="57">
      <formula>$V7&gt;=4</formula>
    </cfRule>
    <cfRule type="expression" dxfId="58" priority="58">
      <formula>$V7&gt;=3</formula>
    </cfRule>
    <cfRule type="expression" dxfId="57" priority="59">
      <formula>$V7&gt;=2</formula>
    </cfRule>
    <cfRule type="expression" dxfId="56" priority="60">
      <formula>$V7&lt;2</formula>
    </cfRule>
  </conditionalFormatting>
  <conditionalFormatting sqref="J7">
    <cfRule type="containsText" dxfId="55" priority="54" operator="containsText" text="Moderado">
      <formula>NOT(ISERROR(SEARCH("Moderado",J7)))</formula>
    </cfRule>
    <cfRule type="containsText" dxfId="54" priority="55" operator="containsText" text="Alto">
      <formula>NOT(ISERROR(SEARCH("Alto",J7)))</formula>
    </cfRule>
    <cfRule type="containsText" dxfId="53" priority="56" operator="containsText" text="Muy Alto">
      <formula>NOT(ISERROR(SEARCH("Muy Alto",J7)))</formula>
    </cfRule>
  </conditionalFormatting>
  <conditionalFormatting sqref="J7">
    <cfRule type="containsText" dxfId="52" priority="52" operator="containsText" text="Muy Bajo">
      <formula>NOT(ISERROR(SEARCH("Muy Bajo",J7)))</formula>
    </cfRule>
    <cfRule type="containsText" dxfId="51" priority="53" operator="containsText" text="Bajo">
      <formula>NOT(ISERROR(SEARCH("Bajo",J7)))</formula>
    </cfRule>
  </conditionalFormatting>
  <conditionalFormatting sqref="J7">
    <cfRule type="containsText" dxfId="50" priority="51" operator="containsText" text="Extremo">
      <formula>NOT(ISERROR(SEARCH("Extremo",J7)))</formula>
    </cfRule>
  </conditionalFormatting>
  <conditionalFormatting sqref="H15:K15">
    <cfRule type="containsText" dxfId="49" priority="48" operator="containsText" text="Moderado">
      <formula>NOT(ISERROR(SEARCH("Moderado",H15)))</formula>
    </cfRule>
    <cfRule type="containsText" dxfId="48" priority="49" operator="containsText" text="Alto">
      <formula>NOT(ISERROR(SEARCH("Alto",H15)))</formula>
    </cfRule>
    <cfRule type="containsText" dxfId="47" priority="50" operator="containsText" text="Muy Alto">
      <formula>NOT(ISERROR(SEARCH("Muy Alto",H15)))</formula>
    </cfRule>
  </conditionalFormatting>
  <conditionalFormatting sqref="H15:K15">
    <cfRule type="containsText" dxfId="46" priority="46" operator="containsText" text="Muy Bajo">
      <formula>NOT(ISERROR(SEARCH("Muy Bajo",H15)))</formula>
    </cfRule>
    <cfRule type="containsText" dxfId="45" priority="47" operator="containsText" text="Bajo">
      <formula>NOT(ISERROR(SEARCH("Bajo",H15)))</formula>
    </cfRule>
  </conditionalFormatting>
  <conditionalFormatting sqref="H15:K15">
    <cfRule type="containsText" dxfId="44" priority="45" operator="containsText" text="Extremo">
      <formula>NOT(ISERROR(SEARCH("Extremo",H15)))</formula>
    </cfRule>
  </conditionalFormatting>
  <conditionalFormatting sqref="V15:W15">
    <cfRule type="expression" dxfId="43" priority="41">
      <formula>$V15&gt;=4</formula>
    </cfRule>
    <cfRule type="expression" dxfId="42" priority="42">
      <formula>$V15&gt;=3</formula>
    </cfRule>
    <cfRule type="expression" dxfId="41" priority="43">
      <formula>$V15&gt;=2</formula>
    </cfRule>
    <cfRule type="expression" dxfId="40" priority="44">
      <formula>$V15&lt;2</formula>
    </cfRule>
  </conditionalFormatting>
  <conditionalFormatting sqref="H16:K16">
    <cfRule type="containsText" dxfId="39" priority="38" operator="containsText" text="Moderado">
      <formula>NOT(ISERROR(SEARCH("Moderado",H16)))</formula>
    </cfRule>
    <cfRule type="containsText" dxfId="38" priority="39" operator="containsText" text="Alto">
      <formula>NOT(ISERROR(SEARCH("Alto",H16)))</formula>
    </cfRule>
    <cfRule type="containsText" dxfId="37" priority="40" operator="containsText" text="Muy Alto">
      <formula>NOT(ISERROR(SEARCH("Muy Alto",H16)))</formula>
    </cfRule>
  </conditionalFormatting>
  <conditionalFormatting sqref="H16:K16">
    <cfRule type="containsText" dxfId="36" priority="36" operator="containsText" text="Muy Bajo">
      <formula>NOT(ISERROR(SEARCH("Muy Bajo",H16)))</formula>
    </cfRule>
    <cfRule type="containsText" dxfId="35" priority="37" operator="containsText" text="Bajo">
      <formula>NOT(ISERROR(SEARCH("Bajo",H16)))</formula>
    </cfRule>
  </conditionalFormatting>
  <conditionalFormatting sqref="H16:K16">
    <cfRule type="containsText" dxfId="34" priority="35" operator="containsText" text="Extremo">
      <formula>NOT(ISERROR(SEARCH("Extremo",H16)))</formula>
    </cfRule>
  </conditionalFormatting>
  <conditionalFormatting sqref="V16:W16">
    <cfRule type="expression" dxfId="33" priority="31">
      <formula>$V16&gt;=4</formula>
    </cfRule>
    <cfRule type="expression" dxfId="32" priority="32">
      <formula>$V16&gt;=3</formula>
    </cfRule>
    <cfRule type="expression" dxfId="31" priority="33">
      <formula>$V16&gt;=2</formula>
    </cfRule>
    <cfRule type="expression" dxfId="30" priority="34">
      <formula>$V16&lt;2</formula>
    </cfRule>
  </conditionalFormatting>
  <conditionalFormatting sqref="H19:K19">
    <cfRule type="containsText" dxfId="29" priority="28" operator="containsText" text="Moderado">
      <formula>NOT(ISERROR(SEARCH("Moderado",H19)))</formula>
    </cfRule>
    <cfRule type="containsText" dxfId="28" priority="29" operator="containsText" text="Alto">
      <formula>NOT(ISERROR(SEARCH("Alto",H19)))</formula>
    </cfRule>
    <cfRule type="containsText" dxfId="27" priority="30" operator="containsText" text="Muy Alto">
      <formula>NOT(ISERROR(SEARCH("Muy Alto",H19)))</formula>
    </cfRule>
  </conditionalFormatting>
  <conditionalFormatting sqref="H19:K19">
    <cfRule type="containsText" dxfId="26" priority="26" operator="containsText" text="Muy Bajo">
      <formula>NOT(ISERROR(SEARCH("Muy Bajo",H19)))</formula>
    </cfRule>
    <cfRule type="containsText" dxfId="25" priority="27" operator="containsText" text="Bajo">
      <formula>NOT(ISERROR(SEARCH("Bajo",H19)))</formula>
    </cfRule>
  </conditionalFormatting>
  <conditionalFormatting sqref="H19:K19">
    <cfRule type="containsText" dxfId="24" priority="25" operator="containsText" text="Extremo">
      <formula>NOT(ISERROR(SEARCH("Extremo",H19)))</formula>
    </cfRule>
  </conditionalFormatting>
  <conditionalFormatting sqref="V19:W19">
    <cfRule type="expression" dxfId="23" priority="21">
      <formula>$V19&gt;=4</formula>
    </cfRule>
    <cfRule type="expression" dxfId="22" priority="22">
      <formula>$V19&gt;=3</formula>
    </cfRule>
    <cfRule type="expression" dxfId="21" priority="23">
      <formula>$V19&gt;=2</formula>
    </cfRule>
    <cfRule type="expression" dxfId="20" priority="24">
      <formula>$V19&lt;2</formula>
    </cfRule>
  </conditionalFormatting>
  <conditionalFormatting sqref="H21:K21">
    <cfRule type="containsText" dxfId="19" priority="18" operator="containsText" text="Moderado">
      <formula>NOT(ISERROR(SEARCH("Moderado",H21)))</formula>
    </cfRule>
    <cfRule type="containsText" dxfId="18" priority="19" operator="containsText" text="Alto">
      <formula>NOT(ISERROR(SEARCH("Alto",H21)))</formula>
    </cfRule>
    <cfRule type="containsText" dxfId="17" priority="20" operator="containsText" text="Muy Alto">
      <formula>NOT(ISERROR(SEARCH("Muy Alto",H21)))</formula>
    </cfRule>
  </conditionalFormatting>
  <conditionalFormatting sqref="H21:K21">
    <cfRule type="containsText" dxfId="16" priority="16" operator="containsText" text="Muy Bajo">
      <formula>NOT(ISERROR(SEARCH("Muy Bajo",H21)))</formula>
    </cfRule>
    <cfRule type="containsText" dxfId="15" priority="17" operator="containsText" text="Bajo">
      <formula>NOT(ISERROR(SEARCH("Bajo",H21)))</formula>
    </cfRule>
  </conditionalFormatting>
  <conditionalFormatting sqref="H21:K21">
    <cfRule type="containsText" dxfId="14" priority="15" operator="containsText" text="Extremo">
      <formula>NOT(ISERROR(SEARCH("Extremo",H21)))</formula>
    </cfRule>
  </conditionalFormatting>
  <conditionalFormatting sqref="V21:W21">
    <cfRule type="expression" dxfId="13" priority="11">
      <formula>$V21&gt;=4</formula>
    </cfRule>
    <cfRule type="expression" dxfId="12" priority="12">
      <formula>$V21&gt;=3</formula>
    </cfRule>
    <cfRule type="expression" dxfId="11" priority="13">
      <formula>$V21&gt;=2</formula>
    </cfRule>
    <cfRule type="expression" dxfId="10" priority="14">
      <formula>$V21&lt;2</formula>
    </cfRule>
  </conditionalFormatting>
  <conditionalFormatting sqref="H18:K18">
    <cfRule type="containsText" dxfId="9" priority="8" operator="containsText" text="Moderado">
      <formula>NOT(ISERROR(SEARCH("Moderado",H18)))</formula>
    </cfRule>
    <cfRule type="containsText" dxfId="8" priority="9" operator="containsText" text="Alto">
      <formula>NOT(ISERROR(SEARCH("Alto",H18)))</formula>
    </cfRule>
    <cfRule type="containsText" dxfId="7" priority="10" operator="containsText" text="Muy Alto">
      <formula>NOT(ISERROR(SEARCH("Muy Alto",H18)))</formula>
    </cfRule>
  </conditionalFormatting>
  <conditionalFormatting sqref="H18:K18">
    <cfRule type="containsText" dxfId="6" priority="6" operator="containsText" text="Muy Bajo">
      <formula>NOT(ISERROR(SEARCH("Muy Bajo",H18)))</formula>
    </cfRule>
    <cfRule type="containsText" dxfId="5" priority="7" operator="containsText" text="Bajo">
      <formula>NOT(ISERROR(SEARCH("Bajo",H18)))</formula>
    </cfRule>
  </conditionalFormatting>
  <conditionalFormatting sqref="H18:K18">
    <cfRule type="containsText" dxfId="4" priority="5" operator="containsText" text="Extremo">
      <formula>NOT(ISERROR(SEARCH("Extremo",H18)))</formula>
    </cfRule>
  </conditionalFormatting>
  <conditionalFormatting sqref="V18:W18">
    <cfRule type="expression" dxfId="3" priority="1">
      <formula>$V18&gt;=4</formula>
    </cfRule>
    <cfRule type="expression" dxfId="2" priority="2">
      <formula>$V18&gt;=3</formula>
    </cfRule>
    <cfRule type="expression" dxfId="1" priority="3">
      <formula>$V18&gt;=2</formula>
    </cfRule>
    <cfRule type="expression" dxfId="0" priority="4">
      <formula>$V18&lt;2</formula>
    </cfRule>
  </conditionalFormatting>
  <dataValidations xWindow="855" yWindow="548" count="32">
    <dataValidation allowBlank="1" showInputMessage="1" showErrorMessage="1" promptTitle="PRIORIZACIÓN AUDITORIAS AÑO 3" prompt="FAVOR NO DILIGENCIAR ESTA COLUMNA. Aparecerá automáticamente las unidades auditables que deben formar parte del Plan Anual de Auditorías del año 3, acorde con el ciclo de rotación de auditorias (aprobado por el Comité de Control Interno)." sqref="AA6" xr:uid="{AB1233C1-89EB-4BF6-8414-513B30C53C60}"/>
    <dataValidation allowBlank="1" showInputMessage="1" showErrorMessage="1" promptTitle="PRIORIZACIÓN AUDITORIAS AÑO 2 " prompt="FAVOR NO DILIGENCIAR ESTA COLUMNA. Aparecerá automáticamente las unidades auditables que deben formar parte del Plan Anual de Auditorías del año 2, acorde con el ciclo de rotación de auditorias (aprobado por el Comité de Control Interno)." sqref="Z6" xr:uid="{56B876E0-CC0F-4061-B13E-9B0A331D9404}"/>
    <dataValidation allowBlank="1" showInputMessage="1" showErrorMessage="1" promptTitle="PRIORIZACION AUDITORIAS AÑO 1 " prompt="FAVOR NO DILIGENCIAR ESTA COLUMNA. Aparecerá automáticamente las unidades auditables que deben formar parte del Plan Anual de Auditorías del año 1, acorde con el ciclo de rotación de auditorias (aprobado por el Comité de Control Interno)." sqref="Y6" xr:uid="{B5866124-36A9-4323-8A4D-1B25AB8BAE7F}"/>
    <dataValidation type="list" allowBlank="1" showInputMessage="1" showErrorMessage="1" sqref="P7:P23" xr:uid="{06553C21-0D3D-4426-9328-EE6AF938D29C}">
      <formula1>Impacto_Obj_Est_Def</formula1>
    </dataValidation>
    <dataValidation type="list" allowBlank="1" showInputMessage="1" showErrorMessage="1" promptTitle="Temas interés Alta Dirección" prompt="Número de solicitudes por Gerentes y/o Directivos/ Temas de seguimiento alta direccion con menor repeticion en un periodo de seis meses ( de 0 a 3 repeticiones en diferentes comites)" sqref="L7:L23" xr:uid="{B1D4EEC1-0AF1-4CB6-9B51-90997751F38B}">
      <formula1>Nivel_Directivo_Def_PQR</formula1>
    </dataValidation>
    <dataValidation type="list" allowBlank="1" showInputMessage="1" showErrorMessage="1" sqref="R7:R23" xr:uid="{B8E18B95-C50F-4695-8C25-2C75BBFC17CE}">
      <formula1>Result_Aud_Ant_Def</formula1>
    </dataValidation>
    <dataValidation type="list" allowBlank="1" showInputMessage="1" showErrorMessage="1" sqref="T7:T23" xr:uid="{91792AE0-EA50-4ADA-B2F1-75B7F9EB675D}">
      <formula1>Impacto_Ppto_Def</formula1>
    </dataValidation>
    <dataValidation allowBlank="1" showInputMessage="1" showErrorMessage="1" promptTitle="Aspectos evaluables" prompt="Tambien son conocidos como unidades auditables, son todos aquellos aspectos que pueden ser evaluados o auditados y que se convertirán en un informe de auditoria o un informe de autoevaluación." sqref="B6" xr:uid="{6BE5676B-DE30-4F66-A2B5-C460864D8E22}"/>
    <dataValidation allowBlank="1" showInputMessage="1" showErrorMessage="1" promptTitle="CODIGO" prompt="En caso que utilicen control documental o referenciación en los papeles de trabajo, en este espacio podrá colocar el código (alfabético, numérico o alfanumèrico) correspondiente." sqref="C4" xr:uid="{780F11C2-D086-4162-89B2-6D0A5C94CEEE}"/>
    <dataValidation allowBlank="1" showInputMessage="1" showErrorMessage="1" promptTitle="Riesgo inherente" prompt="Digite la cantidad de riesgos inherentes por cada nivel que tiene el aspecto evaluable." sqref="C5:G5" xr:uid="{4F959B1B-AE79-474F-8365-96131D6F2486}"/>
    <dataValidation allowBlank="1" showInputMessage="1" showErrorMessage="1" promptTitle="RIESGO INHERENTE" prompt="FAVOR NO DILIGENCIAR NADA ACÁ. Este columna se diligenciará automáticamente conforme a la hoja &quot;Parámetros&quot;. Acá aparecerá automáticamente el nivel de riesgo ponderado o consolidado para cada aspecto evaluable (unidad auditable)." sqref="H6" xr:uid="{C6C57DA3-63DE-4183-A5E5-086CB71382ED}"/>
    <dataValidation allowBlank="1" showInputMessage="1" showErrorMessage="1" promptTitle="RIESGO INHERENTE CALIFICACION" prompt="FAVOR NO DILIGENCIAR NADA ACÁ. Esta columna se diligenciará automáticamente conforme a la hoja &quot;Parámetros&quot;. En esta columna aparecerá automáticamente la calificación que obtiene el nivel de riesgo inherente consolidado o ponderado." sqref="I6" xr:uid="{2A5207DA-708D-4DC5-88CE-28DC894E9AAB}"/>
    <dataValidation allowBlank="1" showInputMessage="1" showErrorMessage="1" promptTitle="TOTAL PUNTAJE RIESGOS" prompt="FAVOR NO DILIGENCIAR NADA EN ESTA COLUMNA. Aparecerá automáticamente el puntaje consolidado del total de riesgos que afectan cada aspecto evaluable." sqref="G6" xr:uid="{C11F8444-1067-436A-964F-73D186921609}"/>
    <dataValidation type="decimal" allowBlank="1" showInputMessage="1" showErrorMessage="1" promptTitle="PORCENTAJE VARIABLE" prompt="Puede cambiar este porcentaje, siempre y cuando la suma de los porcentajes de las 6 variables sumen 100%, y de acuerdo con la dinámica y complejidad de la entidad." sqref="I5 K5 Q5 S5 U5 M5 O5" xr:uid="{95DDDD13-78FC-4344-AE53-CD1EC7385561}">
      <formula1>0</formula1>
      <formula2>1</formula2>
    </dataValidation>
    <dataValidation allowBlank="1" showInputMessage="1" showErrorMessage="1" promptTitle="TIEMPO DESDE ULTIMA AUDITORIA" prompt="Seleccione de la lista desplegable los años transcurridos desde la última auditoría o en caso que nunca se haya auditado seleccione &gt;4años." sqref="J6" xr:uid="{D9142574-2E44-4629-B54D-CED52350C3BF}"/>
    <dataValidation allowBlank="1" showInputMessage="1" showErrorMessage="1" promptTitle="CALIFICACION TIEMPO ULTIMA AUDIT" prompt="FAVOR NO DILIGENCIAR ESTA COLUMNA. Esta calificación aparecerá automáticamente con base en la hoja &quot;parámetros&quot; establecidos." sqref="K6" xr:uid="{144A5458-F7C1-49A9-865B-9B2C3FE47E0B}"/>
    <dataValidation allowBlank="1" showInputMessage="1" showErrorMessage="1" promptTitle="TEMAS INTERES DIRECTIVOS" prompt="Seleccione la cantidad de PQR que tiene esta temática." sqref="L6" xr:uid="{268B5DF6-58F5-4367-BBDF-E8E2167FE826}"/>
    <dataValidation allowBlank="1" showInputMessage="1" showErrorMessage="1" promptTitle="CALIFICACION INTERESES ALTA DIRE" prompt="FAVOR NO DILIGENCIAR ESTA COLUMNA. Esta calificación se generará automáticamente, respecto de la cantidad de PQR que seleccionó en la columna anterior." sqref="M6" xr:uid="{032824A6-409C-473F-85EB-81FF96806B5C}"/>
    <dataValidation allowBlank="1" showInputMessage="1" showErrorMessage="1" promptTitle="IMPACTO OBJETIVOS ESTRATEGICOS" prompt="Seleccionar la opción que corresponda a la insidencia de este aspecto evaluable o temática en los objetivos estratégicos." sqref="P6" xr:uid="{21D84A29-FDBB-49D8-A546-571013D20E3A}"/>
    <dataValidation allowBlank="1" showInputMessage="1" showErrorMessage="1" promptTitle="CALIFICACION IMPACTO OBJET ESTRA" prompt="FAVOR NO DILIGENCIAR ESTA COLUMNA. La calificación se genera automáticamente al diligenciar la columna anterior con base en lo establecido en la hoja &quot;parámetros&quot;." sqref="Q6" xr:uid="{124DD412-CE7D-4651-9B52-9E3523F3648F}"/>
    <dataValidation allowBlank="1" showInputMessage="1" showErrorMessage="1" promptTitle="RESULTADOS AUDITORIAS ANTERIORES" prompt="Seleccionar la cantidad de hallazgos abiertos que posee temática producto de auditorias internas y externas." sqref="R6" xr:uid="{C02B5F16-BE17-4597-A18D-E5E2682A4C68}"/>
    <dataValidation allowBlank="1" showInputMessage="1" showErrorMessage="1" promptTitle="CALIFICACION RESULTADO AUDIT ANT" prompt="FAVOR NO DILIGENCIAR ESTA COLUMNA. La calificación se genera automáticamente al diligenciar la columna anterior con base en lo establecido en la hoja &quot;parámetros&quot;." sqref="S6" xr:uid="{12122669-3087-4B94-A5C7-E6E1F1ED0E96}"/>
    <dataValidation allowBlank="1" showInputMessage="1" showErrorMessage="1" promptTitle="CALIFIC IMPACTO PRESUPUESTO" prompt="FAVOR NO DILIGENCIAR ESTA COLUMNA. La calificación se genera automáticamente al diligenciar la columna anterior con base en lo establecido en la hoja &quot;parámetros&quot;." sqref="U6" xr:uid="{3411EC58-450C-4E97-A2F1-A284FF900BCC}"/>
    <dataValidation allowBlank="1" showInputMessage="1" showErrorMessage="1" promptTitle="IMPACTO EN EL PRESUPUESTO" prompt="Seleccione el impacto de ese aspecto evaluable en el presupuesto de la entidad. Para ello es necesario que registre en la hoja &quot;parámetros&quot; el presupuesto de gastos de la entidad y observe los criterios allí explicados." sqref="T6" xr:uid="{EF43DB4F-E800-4E8A-AE70-3FEACBBC6D8A}"/>
    <dataValidation allowBlank="1" showInputMessage="1" showErrorMessage="1" promptTitle="PONDERACION" prompt="FAVOR NO DILIGENCIAR ESTA COLUMNA._x000a_Acá aparecerá automáticamente el puntaje consolidado para el nivel de criticidad de cada aspecto evaluable." sqref="V6" xr:uid="{A92F61A4-AD15-4ABC-9154-13A9195B4531}"/>
    <dataValidation allowBlank="1" showInputMessage="1" showErrorMessage="1" promptTitle="NIVEL DE CRITICIDAD" prompt="FAVOR NO DILIGENCIAR ESTA COLUMNA. La calificación se genera automáticamente al diligenciar las columnas editables con base en lo establecido en la hoja &quot;parámetros&quot;._x000a_Acá aparecerá el nivel de criticidad  semaforizado de cada aspecto evaluable." sqref="W6" xr:uid="{0069ED1B-EED6-4670-B232-68E2B427C977}"/>
    <dataValidation allowBlank="1" showInputMessage="1" showErrorMessage="1" promptTitle="CICLO ROTACION AUDITORIAS" prompt="FAVOR NO DIGITAR ESTA COLUMNA. Acá aparecerá automáticamente el ciclo de rotación de las auditorias con base en el nivel de criticidad de cada aspecto evaluable. (Ver hoja &quot;Parámetros&quot;)." sqref="X6" xr:uid="{0DE0C1B4-B7C1-4FD6-B422-B375DC3CFABE}"/>
    <dataValidation allowBlank="1" showInputMessage="1" showErrorMessage="1" promptTitle="PRIORIZACIÓN AUDITORIAS AÑO 4" prompt="FAVOR NO DILIGENCIAR ESTA COLUMNA. Aparecerá automáticamente las unidades auditables que deben formar parte del Plan Anual de Auditorías del año 4, acorde con el ciclo de rotación de auditorias (aprobado por el Comité de Control Interno)." sqref="AB6" xr:uid="{68CFD5EC-8B08-42B2-ABAA-584D1405791E}"/>
    <dataValidation type="list" allowBlank="1" showInputMessage="1" showErrorMessage="1" sqref="J7:J23" xr:uid="{339ACEE6-7DE6-4478-8B0B-25781E6DCC0D}">
      <formula1>Tiempo_Ult_Aud_Def</formula1>
    </dataValidation>
    <dataValidation allowBlank="1" showInputMessage="1" showErrorMessage="1" promptTitle="CALIFICACION INTERESES ALTA DIRE" prompt="FAVOR NO DILIGENCIAR ESTA COLUMNA. Esta calificación se generará automáticamente, respecto de los intereses de la alta dirección." sqref="O6" xr:uid="{8D97F98B-006C-4EDB-91C4-7A3A8239592C}"/>
    <dataValidation allowBlank="1" showInputMessage="1" showErrorMessage="1" promptTitle="TEMAS INTERES DIRECTIVOS" prompt="Seleccione la cantidad de veces que a este tema le hacen seguimiento en Comités Directivos o de Control Interno. Si la temática es solicitada por la alta dirección, se añade directamente en el plan anual de auditoria, no se prioriza." sqref="N6" xr:uid="{5B2207DA-15E8-447D-BCF5-4E63830CCC5B}"/>
    <dataValidation type="list" allowBlank="1" showInputMessage="1" showErrorMessage="1" promptTitle="Temas interés Alta Dirección" prompt="Número de solicitudes por Gerentes y/o Directivos/ Temas de seguimiento alta direccion con menor repeticion en un periodo de seis meses ( de 0 a 3 repeticiones en diferentes comites)" sqref="N7:N23" xr:uid="{F9BF42C6-9718-44F8-AAAE-8613581BDCAD}">
      <formula1>Nivel_Directivo_Def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39841-E04B-464A-AF05-937237553A67}">
  <sheetPr>
    <tabColor theme="5" tint="0.59999389629810485"/>
  </sheetPr>
  <dimension ref="A1:BF83"/>
  <sheetViews>
    <sheetView tabSelected="1" zoomScale="60" zoomScaleNormal="60" workbookViewId="0">
      <selection activeCell="C13" sqref="C13"/>
    </sheetView>
  </sheetViews>
  <sheetFormatPr baseColWidth="10" defaultColWidth="9.140625" defaultRowHeight="18" customHeight="1" x14ac:dyDescent="0.25"/>
  <cols>
    <col min="1" max="1" width="80.85546875" style="72" customWidth="1"/>
    <col min="2" max="4" width="3.7109375" style="71" customWidth="1"/>
    <col min="5" max="5" width="4" style="71" customWidth="1"/>
    <col min="6" max="6" width="3.7109375" style="71" customWidth="1"/>
    <col min="7" max="7" width="4.7109375" style="71" customWidth="1"/>
    <col min="8" max="8" width="5.42578125" style="71" customWidth="1"/>
    <col min="9" max="9" width="4.7109375" style="71" customWidth="1"/>
    <col min="10" max="10" width="4.85546875" style="71" customWidth="1"/>
    <col min="11" max="20" width="3.7109375" style="71" customWidth="1"/>
    <col min="21" max="22" width="5.140625" style="71" customWidth="1"/>
    <col min="23" max="23" width="4.28515625" style="71" customWidth="1"/>
    <col min="24" max="24" width="5" style="71" customWidth="1"/>
    <col min="25" max="27" width="3.7109375" style="71" customWidth="1"/>
    <col min="28" max="28" width="8.42578125" style="71" customWidth="1"/>
    <col min="29" max="29" width="4.7109375" style="71" customWidth="1"/>
    <col min="30" max="30" width="3.7109375" style="70" customWidth="1"/>
    <col min="31" max="31" width="7.28515625" style="70" customWidth="1"/>
    <col min="32" max="32" width="5.140625" style="70" customWidth="1"/>
    <col min="33" max="33" width="3.7109375" style="70" customWidth="1"/>
    <col min="34" max="34" width="8.5703125" style="70" customWidth="1"/>
    <col min="35" max="35" width="5.42578125" style="69" customWidth="1"/>
    <col min="36" max="37" width="5.140625" style="69" customWidth="1"/>
    <col min="38" max="38" width="4.42578125" style="69" customWidth="1"/>
    <col min="39" max="40" width="3.7109375" style="69" customWidth="1"/>
    <col min="41" max="41" width="4.85546875" style="69" customWidth="1"/>
    <col min="42" max="42" width="5.140625" style="69" customWidth="1"/>
    <col min="43" max="43" width="5.85546875" style="69" customWidth="1"/>
    <col min="44" max="45" width="3.7109375" style="69" customWidth="1"/>
    <col min="46" max="46" width="4.42578125" style="69" customWidth="1"/>
    <col min="47" max="50" width="3.7109375" style="69" customWidth="1"/>
    <col min="51" max="52" width="5.42578125" style="69" customWidth="1"/>
    <col min="53" max="53" width="3.7109375" style="69" customWidth="1"/>
    <col min="54" max="54" width="4.7109375" style="69" customWidth="1"/>
    <col min="55" max="57" width="3.7109375" style="69" customWidth="1"/>
    <col min="58" max="58" width="83" style="69" customWidth="1"/>
    <col min="59" max="16384" width="9.140625" style="69"/>
  </cols>
  <sheetData>
    <row r="1" spans="1:58" ht="18" customHeight="1" thickBot="1" x14ac:dyDescent="0.3">
      <c r="AL1" s="316"/>
      <c r="AM1" s="316"/>
      <c r="AN1" s="314"/>
      <c r="AO1" s="314"/>
      <c r="AP1" s="314"/>
      <c r="AQ1" s="314"/>
      <c r="AR1" s="314"/>
      <c r="AS1" s="314"/>
      <c r="AT1" s="314"/>
      <c r="AU1" s="314"/>
      <c r="AV1" s="314"/>
      <c r="AW1" s="316"/>
    </row>
    <row r="2" spans="1:58" ht="37.5" customHeight="1" x14ac:dyDescent="0.25">
      <c r="A2" s="280"/>
      <c r="B2" s="261" t="s">
        <v>248</v>
      </c>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c r="BA2" s="262"/>
      <c r="BB2" s="262"/>
      <c r="BC2" s="262"/>
      <c r="BD2" s="262"/>
      <c r="BE2" s="262"/>
      <c r="BF2" s="263"/>
    </row>
    <row r="3" spans="1:58" ht="38.25" customHeight="1" x14ac:dyDescent="0.25">
      <c r="A3" s="281"/>
      <c r="B3" s="264"/>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265"/>
    </row>
    <row r="4" spans="1:58" ht="33" customHeight="1" thickBot="1" x14ac:dyDescent="0.3">
      <c r="A4" s="282"/>
      <c r="B4" s="266"/>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267"/>
      <c r="AS4" s="267"/>
      <c r="AT4" s="267"/>
      <c r="AU4" s="267"/>
      <c r="AV4" s="267"/>
      <c r="AW4" s="267"/>
      <c r="AX4" s="267"/>
      <c r="AY4" s="267"/>
      <c r="AZ4" s="267"/>
      <c r="BA4" s="267"/>
      <c r="BB4" s="267"/>
      <c r="BC4" s="267"/>
      <c r="BD4" s="267"/>
      <c r="BE4" s="267"/>
      <c r="BF4" s="268"/>
    </row>
    <row r="5" spans="1:58" ht="59.25" customHeight="1" thickBot="1" x14ac:dyDescent="0.3">
      <c r="A5" s="275" t="s">
        <v>208</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313"/>
      <c r="AN5" s="313"/>
      <c r="AO5" s="313"/>
      <c r="AP5" s="313"/>
      <c r="AQ5" s="313"/>
      <c r="AR5" s="313"/>
      <c r="AS5" s="313"/>
      <c r="AT5" s="313"/>
      <c r="AU5" s="313"/>
      <c r="AV5" s="313"/>
      <c r="AW5" s="313"/>
      <c r="AX5" s="313"/>
      <c r="AY5" s="313"/>
      <c r="AZ5" s="313"/>
      <c r="BA5" s="313"/>
      <c r="BB5" s="313"/>
      <c r="BC5" s="313"/>
      <c r="BD5" s="313"/>
      <c r="BE5" s="313"/>
      <c r="BF5" s="315"/>
    </row>
    <row r="6" spans="1:58" s="108" customFormat="1" ht="96.75" customHeight="1" thickBot="1" x14ac:dyDescent="0.3">
      <c r="A6" s="278" t="s">
        <v>249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9"/>
    </row>
    <row r="7" spans="1:58" s="107" customFormat="1" ht="141.75" customHeight="1" thickBot="1" x14ac:dyDescent="0.3">
      <c r="A7" s="275" t="s">
        <v>284</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7"/>
    </row>
    <row r="8" spans="1:58" ht="61.5" customHeight="1" thickBot="1" x14ac:dyDescent="0.3">
      <c r="A8" s="272" t="s">
        <v>209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4"/>
      <c r="AM8" s="269" t="s">
        <v>210</v>
      </c>
      <c r="AN8" s="270"/>
      <c r="AO8" s="270"/>
      <c r="AP8" s="270"/>
      <c r="AQ8" s="270"/>
      <c r="AR8" s="270"/>
      <c r="AS8" s="270"/>
      <c r="AT8" s="270"/>
      <c r="AU8" s="270"/>
      <c r="AV8" s="270"/>
      <c r="AW8" s="270"/>
      <c r="AX8" s="270"/>
      <c r="AY8" s="270"/>
      <c r="AZ8" s="270"/>
      <c r="BA8" s="270"/>
      <c r="BB8" s="270"/>
      <c r="BC8" s="270"/>
      <c r="BD8" s="270"/>
      <c r="BE8" s="270"/>
      <c r="BF8" s="271"/>
    </row>
    <row r="9" spans="1:58" ht="30" customHeight="1" x14ac:dyDescent="0.25">
      <c r="A9" s="287" t="s">
        <v>164</v>
      </c>
      <c r="B9" s="296" t="s">
        <v>163</v>
      </c>
      <c r="C9" s="297"/>
      <c r="D9" s="297"/>
      <c r="E9" s="297"/>
      <c r="F9" s="297"/>
      <c r="G9" s="292" t="s">
        <v>162</v>
      </c>
      <c r="H9" s="290"/>
      <c r="I9" s="290"/>
      <c r="J9" s="291"/>
      <c r="K9" s="289" t="s">
        <v>161</v>
      </c>
      <c r="L9" s="290"/>
      <c r="M9" s="290"/>
      <c r="N9" s="290"/>
      <c r="O9" s="291"/>
      <c r="P9" s="292" t="s">
        <v>160</v>
      </c>
      <c r="Q9" s="290"/>
      <c r="R9" s="290"/>
      <c r="S9" s="290"/>
      <c r="T9" s="291"/>
      <c r="U9" s="292" t="s">
        <v>159</v>
      </c>
      <c r="V9" s="290"/>
      <c r="W9" s="290"/>
      <c r="X9" s="291"/>
      <c r="Y9" s="289" t="s">
        <v>158</v>
      </c>
      <c r="Z9" s="290"/>
      <c r="AA9" s="290"/>
      <c r="AB9" s="290"/>
      <c r="AC9" s="291"/>
      <c r="AD9" s="292" t="s">
        <v>157</v>
      </c>
      <c r="AE9" s="290"/>
      <c r="AF9" s="290"/>
      <c r="AG9" s="290"/>
      <c r="AH9" s="291"/>
      <c r="AI9" s="292" t="s">
        <v>156</v>
      </c>
      <c r="AJ9" s="290"/>
      <c r="AK9" s="290"/>
      <c r="AL9" s="291"/>
      <c r="AM9" s="289" t="s">
        <v>155</v>
      </c>
      <c r="AN9" s="290"/>
      <c r="AO9" s="290"/>
      <c r="AP9" s="290"/>
      <c r="AQ9" s="291"/>
      <c r="AR9" s="292" t="s">
        <v>154</v>
      </c>
      <c r="AS9" s="290"/>
      <c r="AT9" s="290"/>
      <c r="AU9" s="290"/>
      <c r="AV9" s="291"/>
      <c r="AW9" s="292" t="s">
        <v>153</v>
      </c>
      <c r="AX9" s="290"/>
      <c r="AY9" s="290"/>
      <c r="AZ9" s="291"/>
      <c r="BA9" s="292" t="s">
        <v>152</v>
      </c>
      <c r="BB9" s="290"/>
      <c r="BC9" s="290"/>
      <c r="BD9" s="290"/>
      <c r="BE9" s="291"/>
      <c r="BF9" s="298" t="s">
        <v>165</v>
      </c>
    </row>
    <row r="10" spans="1:58" s="71" customFormat="1" ht="90" customHeight="1" x14ac:dyDescent="0.25">
      <c r="A10" s="288"/>
      <c r="B10" s="104" t="s">
        <v>151</v>
      </c>
      <c r="C10" s="103" t="s">
        <v>150</v>
      </c>
      <c r="D10" s="103" t="s">
        <v>149</v>
      </c>
      <c r="E10" s="103" t="s">
        <v>148</v>
      </c>
      <c r="F10" s="106" t="s">
        <v>147</v>
      </c>
      <c r="G10" s="104" t="s">
        <v>151</v>
      </c>
      <c r="H10" s="103" t="s">
        <v>150</v>
      </c>
      <c r="I10" s="103" t="s">
        <v>149</v>
      </c>
      <c r="J10" s="102" t="s">
        <v>148</v>
      </c>
      <c r="K10" s="105" t="s">
        <v>151</v>
      </c>
      <c r="L10" s="103" t="s">
        <v>150</v>
      </c>
      <c r="M10" s="103" t="s">
        <v>149</v>
      </c>
      <c r="N10" s="103" t="s">
        <v>148</v>
      </c>
      <c r="O10" s="102" t="s">
        <v>147</v>
      </c>
      <c r="P10" s="104" t="s">
        <v>151</v>
      </c>
      <c r="Q10" s="103" t="s">
        <v>150</v>
      </c>
      <c r="R10" s="103" t="s">
        <v>149</v>
      </c>
      <c r="S10" s="103" t="s">
        <v>148</v>
      </c>
      <c r="T10" s="102" t="s">
        <v>147</v>
      </c>
      <c r="U10" s="104" t="s">
        <v>151</v>
      </c>
      <c r="V10" s="103" t="s">
        <v>150</v>
      </c>
      <c r="W10" s="103" t="s">
        <v>149</v>
      </c>
      <c r="X10" s="102" t="s">
        <v>148</v>
      </c>
      <c r="Y10" s="105" t="s">
        <v>151</v>
      </c>
      <c r="Z10" s="103" t="s">
        <v>150</v>
      </c>
      <c r="AA10" s="103" t="s">
        <v>149</v>
      </c>
      <c r="AB10" s="103" t="s">
        <v>148</v>
      </c>
      <c r="AC10" s="102" t="s">
        <v>147</v>
      </c>
      <c r="AD10" s="104" t="s">
        <v>151</v>
      </c>
      <c r="AE10" s="103" t="s">
        <v>150</v>
      </c>
      <c r="AF10" s="103" t="s">
        <v>149</v>
      </c>
      <c r="AG10" s="103" t="s">
        <v>148</v>
      </c>
      <c r="AH10" s="102" t="s">
        <v>147</v>
      </c>
      <c r="AI10" s="104" t="s">
        <v>151</v>
      </c>
      <c r="AJ10" s="103" t="s">
        <v>150</v>
      </c>
      <c r="AK10" s="103" t="s">
        <v>149</v>
      </c>
      <c r="AL10" s="102" t="s">
        <v>148</v>
      </c>
      <c r="AM10" s="105" t="s">
        <v>151</v>
      </c>
      <c r="AN10" s="103" t="s">
        <v>150</v>
      </c>
      <c r="AO10" s="103" t="s">
        <v>149</v>
      </c>
      <c r="AP10" s="103" t="s">
        <v>148</v>
      </c>
      <c r="AQ10" s="102" t="s">
        <v>147</v>
      </c>
      <c r="AR10" s="104" t="s">
        <v>151</v>
      </c>
      <c r="AS10" s="103" t="s">
        <v>150</v>
      </c>
      <c r="AT10" s="103" t="s">
        <v>149</v>
      </c>
      <c r="AU10" s="103" t="s">
        <v>148</v>
      </c>
      <c r="AV10" s="102" t="s">
        <v>147</v>
      </c>
      <c r="AW10" s="104" t="s">
        <v>151</v>
      </c>
      <c r="AX10" s="103" t="s">
        <v>150</v>
      </c>
      <c r="AY10" s="103" t="s">
        <v>149</v>
      </c>
      <c r="AZ10" s="102" t="s">
        <v>148</v>
      </c>
      <c r="BA10" s="104" t="s">
        <v>151</v>
      </c>
      <c r="BB10" s="103" t="s">
        <v>150</v>
      </c>
      <c r="BC10" s="103" t="s">
        <v>149</v>
      </c>
      <c r="BD10" s="103" t="s">
        <v>148</v>
      </c>
      <c r="BE10" s="102" t="s">
        <v>147</v>
      </c>
      <c r="BF10" s="299"/>
    </row>
    <row r="11" spans="1:58" s="111" customFormat="1" ht="31.5" customHeight="1" thickBot="1" x14ac:dyDescent="0.3">
      <c r="A11" s="300" t="s">
        <v>270</v>
      </c>
      <c r="B11" s="301"/>
      <c r="C11" s="301"/>
      <c r="D11" s="301"/>
      <c r="E11" s="301"/>
      <c r="F11" s="301"/>
      <c r="G11" s="301"/>
      <c r="H11" s="301"/>
      <c r="I11" s="301"/>
      <c r="J11" s="301"/>
      <c r="K11" s="301"/>
      <c r="L11" s="301"/>
      <c r="M11" s="301"/>
      <c r="N11" s="301"/>
      <c r="O11" s="301"/>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3"/>
    </row>
    <row r="12" spans="1:58" s="111" customFormat="1" ht="84.75" customHeight="1" thickBot="1" x14ac:dyDescent="0.25">
      <c r="A12" s="183" t="s">
        <v>267</v>
      </c>
      <c r="B12" s="84"/>
      <c r="C12" s="83"/>
      <c r="D12" s="83"/>
      <c r="E12" s="83"/>
      <c r="F12" s="82"/>
      <c r="G12" s="84"/>
      <c r="H12" s="83"/>
      <c r="I12" s="83"/>
      <c r="J12" s="97"/>
      <c r="K12" s="84"/>
      <c r="L12" s="83"/>
      <c r="M12" s="83"/>
      <c r="N12" s="83"/>
      <c r="O12" s="83"/>
      <c r="P12" s="84"/>
      <c r="Q12" s="83"/>
      <c r="R12" s="83"/>
      <c r="S12" s="83"/>
      <c r="T12" s="97"/>
      <c r="U12" s="79"/>
      <c r="V12" s="184"/>
      <c r="W12" s="185">
        <v>15</v>
      </c>
      <c r="X12" s="186"/>
      <c r="Y12" s="185"/>
      <c r="Z12" s="185"/>
      <c r="AA12" s="185"/>
      <c r="AB12" s="185"/>
      <c r="AC12" s="185">
        <v>29</v>
      </c>
      <c r="AD12" s="84"/>
      <c r="AE12" s="83"/>
      <c r="AF12" s="83"/>
      <c r="AG12" s="83"/>
      <c r="AH12" s="97"/>
      <c r="AI12" s="79"/>
      <c r="AJ12" s="78"/>
      <c r="AK12" s="78"/>
      <c r="AL12" s="77"/>
      <c r="AM12" s="98"/>
      <c r="AN12" s="83"/>
      <c r="AO12" s="83"/>
      <c r="AP12" s="83"/>
      <c r="AQ12" s="97"/>
      <c r="AR12" s="84"/>
      <c r="AS12" s="83"/>
      <c r="AT12" s="83"/>
      <c r="AU12" s="83"/>
      <c r="AV12" s="97"/>
      <c r="AW12" s="79"/>
      <c r="AX12" s="78"/>
      <c r="AY12" s="78"/>
      <c r="AZ12" s="77"/>
      <c r="BA12" s="98"/>
      <c r="BB12" s="83"/>
      <c r="BC12" s="83"/>
      <c r="BD12" s="83"/>
      <c r="BE12" s="74"/>
      <c r="BF12" s="101" t="s">
        <v>282</v>
      </c>
    </row>
    <row r="13" spans="1:58" s="111" customFormat="1" ht="36" customHeight="1" thickBot="1" x14ac:dyDescent="0.3">
      <c r="A13" s="100" t="s">
        <v>271</v>
      </c>
      <c r="B13" s="84"/>
      <c r="C13" s="83"/>
      <c r="D13" s="83"/>
      <c r="E13" s="83"/>
      <c r="F13" s="82"/>
      <c r="G13" s="84"/>
      <c r="H13" s="83"/>
      <c r="I13" s="83"/>
      <c r="J13" s="97"/>
      <c r="K13" s="84"/>
      <c r="L13" s="83"/>
      <c r="M13" s="83"/>
      <c r="N13" s="83"/>
      <c r="O13" s="83"/>
      <c r="P13" s="84"/>
      <c r="Q13" s="83"/>
      <c r="R13" s="83"/>
      <c r="S13" s="83"/>
      <c r="T13" s="97"/>
      <c r="U13" s="79"/>
      <c r="V13" s="83"/>
      <c r="W13" s="185">
        <v>15</v>
      </c>
      <c r="X13" s="185"/>
      <c r="Y13" s="186"/>
      <c r="Z13" s="185"/>
      <c r="AA13" s="185"/>
      <c r="AB13" s="187">
        <v>23</v>
      </c>
      <c r="AC13" s="185">
        <v>29</v>
      </c>
      <c r="AD13" s="84"/>
      <c r="AE13" s="83"/>
      <c r="AF13" s="83"/>
      <c r="AG13" s="83"/>
      <c r="AH13" s="97"/>
      <c r="AI13" s="79"/>
      <c r="AJ13" s="78"/>
      <c r="AK13" s="78"/>
      <c r="AL13" s="77"/>
      <c r="AM13" s="98"/>
      <c r="AN13" s="83"/>
      <c r="AO13" s="83"/>
      <c r="AP13" s="83"/>
      <c r="AQ13" s="97"/>
      <c r="AR13" s="84"/>
      <c r="AS13" s="83"/>
      <c r="AT13" s="83"/>
      <c r="AU13" s="83"/>
      <c r="AV13" s="97"/>
      <c r="AW13" s="79"/>
      <c r="AX13" s="78"/>
      <c r="AY13" s="78"/>
      <c r="AZ13" s="77"/>
      <c r="BA13" s="98"/>
      <c r="BB13" s="83"/>
      <c r="BC13" s="83"/>
      <c r="BD13" s="83"/>
      <c r="BE13" s="74"/>
      <c r="BF13" s="101" t="s">
        <v>282</v>
      </c>
    </row>
    <row r="14" spans="1:58" s="111" customFormat="1" ht="36" customHeight="1" thickBot="1" x14ac:dyDescent="0.3">
      <c r="A14" s="100" t="s">
        <v>268</v>
      </c>
      <c r="B14" s="84"/>
      <c r="C14" s="83"/>
      <c r="D14" s="83"/>
      <c r="E14" s="83"/>
      <c r="F14" s="82"/>
      <c r="G14" s="84"/>
      <c r="H14" s="83"/>
      <c r="I14" s="83"/>
      <c r="J14" s="97"/>
      <c r="K14" s="84"/>
      <c r="L14" s="83"/>
      <c r="M14" s="83"/>
      <c r="N14" s="83"/>
      <c r="O14" s="83"/>
      <c r="P14" s="84"/>
      <c r="Q14" s="83"/>
      <c r="R14" s="83"/>
      <c r="S14" s="83"/>
      <c r="T14" s="97"/>
      <c r="U14" s="79"/>
      <c r="V14" s="83"/>
      <c r="W14" s="185">
        <v>15</v>
      </c>
      <c r="X14" s="185"/>
      <c r="Y14" s="186"/>
      <c r="Z14" s="185"/>
      <c r="AA14" s="185"/>
      <c r="AB14" s="188">
        <v>21</v>
      </c>
      <c r="AC14" s="185">
        <v>29</v>
      </c>
      <c r="AD14" s="84"/>
      <c r="AE14" s="83"/>
      <c r="AF14" s="83"/>
      <c r="AG14" s="83"/>
      <c r="AH14" s="97"/>
      <c r="AI14" s="79"/>
      <c r="AJ14" s="78"/>
      <c r="AK14" s="78"/>
      <c r="AL14" s="77"/>
      <c r="AM14" s="98"/>
      <c r="AN14" s="83"/>
      <c r="AO14" s="83"/>
      <c r="AP14" s="83"/>
      <c r="AQ14" s="97"/>
      <c r="AR14" s="84"/>
      <c r="AS14" s="83"/>
      <c r="AT14" s="83"/>
      <c r="AU14" s="83"/>
      <c r="AV14" s="97"/>
      <c r="AW14" s="79"/>
      <c r="AX14" s="78"/>
      <c r="AY14" s="78"/>
      <c r="AZ14" s="77"/>
      <c r="BA14" s="98"/>
      <c r="BB14" s="83"/>
      <c r="BC14" s="83"/>
      <c r="BD14" s="83"/>
      <c r="BE14" s="74"/>
      <c r="BF14" s="101" t="s">
        <v>282</v>
      </c>
    </row>
    <row r="15" spans="1:58" s="111" customFormat="1" ht="36" customHeight="1" thickBot="1" x14ac:dyDescent="0.3">
      <c r="A15" s="100" t="s">
        <v>226</v>
      </c>
      <c r="B15" s="84"/>
      <c r="C15" s="83"/>
      <c r="D15" s="83"/>
      <c r="E15" s="83"/>
      <c r="F15" s="82"/>
      <c r="G15" s="84"/>
      <c r="H15" s="83"/>
      <c r="I15" s="83"/>
      <c r="J15" s="97"/>
      <c r="K15" s="84"/>
      <c r="L15" s="83"/>
      <c r="M15" s="83"/>
      <c r="N15" s="83"/>
      <c r="O15" s="83"/>
      <c r="P15" s="84"/>
      <c r="Q15" s="83"/>
      <c r="R15" s="83"/>
      <c r="S15" s="83"/>
      <c r="T15" s="97"/>
      <c r="U15" s="79"/>
      <c r="V15" s="83"/>
      <c r="W15" s="187">
        <v>15</v>
      </c>
      <c r="X15" s="185"/>
      <c r="Y15" s="186"/>
      <c r="Z15" s="185"/>
      <c r="AA15" s="185"/>
      <c r="AB15" s="185"/>
      <c r="AC15" s="185">
        <v>29</v>
      </c>
      <c r="AD15" s="84"/>
      <c r="AE15" s="83"/>
      <c r="AF15" s="83"/>
      <c r="AG15" s="83"/>
      <c r="AH15" s="97"/>
      <c r="AI15" s="79"/>
      <c r="AJ15" s="78"/>
      <c r="AK15" s="78"/>
      <c r="AL15" s="77"/>
      <c r="AM15" s="98"/>
      <c r="AN15" s="83"/>
      <c r="AO15" s="83"/>
      <c r="AP15" s="83"/>
      <c r="AQ15" s="97"/>
      <c r="AR15" s="84"/>
      <c r="AS15" s="83"/>
      <c r="AT15" s="83"/>
      <c r="AU15" s="83"/>
      <c r="AV15" s="97"/>
      <c r="AW15" s="79"/>
      <c r="AX15" s="78"/>
      <c r="AY15" s="78"/>
      <c r="AZ15" s="77"/>
      <c r="BA15" s="98"/>
      <c r="BB15" s="83"/>
      <c r="BC15" s="83"/>
      <c r="BD15" s="83"/>
      <c r="BE15" s="74"/>
      <c r="BF15" s="101" t="s">
        <v>282</v>
      </c>
    </row>
    <row r="16" spans="1:58" s="158" customFormat="1" ht="36" customHeight="1" thickBot="1" x14ac:dyDescent="0.3">
      <c r="A16" s="100" t="s">
        <v>272</v>
      </c>
      <c r="B16" s="84"/>
      <c r="C16" s="83"/>
      <c r="D16" s="83"/>
      <c r="E16" s="83"/>
      <c r="F16" s="82"/>
      <c r="G16" s="84"/>
      <c r="H16" s="83"/>
      <c r="I16" s="83"/>
      <c r="J16" s="97"/>
      <c r="K16" s="98"/>
      <c r="L16" s="83"/>
      <c r="M16" s="83"/>
      <c r="N16" s="83"/>
      <c r="O16" s="82"/>
      <c r="P16" s="84"/>
      <c r="Q16" s="83"/>
      <c r="R16" s="83"/>
      <c r="S16" s="83"/>
      <c r="T16" s="97"/>
      <c r="U16" s="79"/>
      <c r="V16" s="83"/>
      <c r="W16" s="185">
        <v>15</v>
      </c>
      <c r="X16" s="185"/>
      <c r="Y16" s="186"/>
      <c r="Z16" s="185"/>
      <c r="AA16" s="185"/>
      <c r="AB16" s="188" t="s">
        <v>269</v>
      </c>
      <c r="AC16" s="185">
        <v>29</v>
      </c>
      <c r="AD16" s="84"/>
      <c r="AE16" s="83"/>
      <c r="AF16" s="83"/>
      <c r="AG16" s="83"/>
      <c r="AH16" s="97"/>
      <c r="AI16" s="79"/>
      <c r="AJ16" s="78"/>
      <c r="AK16" s="78"/>
      <c r="AL16" s="77"/>
      <c r="AM16" s="98"/>
      <c r="AN16" s="83"/>
      <c r="AO16" s="83"/>
      <c r="AP16" s="83"/>
      <c r="AQ16" s="97"/>
      <c r="AR16" s="84"/>
      <c r="AS16" s="83"/>
      <c r="AT16" s="83"/>
      <c r="AU16" s="83"/>
      <c r="AV16" s="97"/>
      <c r="AW16" s="79"/>
      <c r="AX16" s="78"/>
      <c r="AY16" s="78"/>
      <c r="AZ16" s="77"/>
      <c r="BA16" s="98"/>
      <c r="BB16" s="83"/>
      <c r="BC16" s="83"/>
      <c r="BD16" s="83"/>
      <c r="BE16" s="74"/>
      <c r="BF16" s="101" t="s">
        <v>282</v>
      </c>
    </row>
    <row r="17" spans="1:58" s="115" customFormat="1" ht="36" customHeight="1" thickBot="1" x14ac:dyDescent="0.25">
      <c r="A17" s="182" t="s">
        <v>273</v>
      </c>
      <c r="B17" s="84"/>
      <c r="C17" s="83"/>
      <c r="D17" s="83"/>
      <c r="E17" s="83"/>
      <c r="F17" s="82"/>
      <c r="G17" s="84"/>
      <c r="H17" s="83"/>
      <c r="I17" s="83"/>
      <c r="J17" s="97"/>
      <c r="K17" s="98"/>
      <c r="L17" s="83"/>
      <c r="M17" s="83"/>
      <c r="N17" s="83"/>
      <c r="O17" s="97"/>
      <c r="P17" s="84"/>
      <c r="Q17" s="83"/>
      <c r="R17" s="83"/>
      <c r="S17" s="83"/>
      <c r="T17" s="97"/>
      <c r="U17" s="79"/>
      <c r="V17" s="78"/>
      <c r="W17" s="78"/>
      <c r="X17" s="77"/>
      <c r="Y17" s="98"/>
      <c r="Z17" s="83"/>
      <c r="AA17" s="83"/>
      <c r="AB17" s="83"/>
      <c r="AC17" s="97"/>
      <c r="AD17" s="84"/>
      <c r="AE17" s="83"/>
      <c r="AF17" s="83"/>
      <c r="AG17" s="83"/>
      <c r="AH17" s="97"/>
      <c r="AI17" s="79"/>
      <c r="AJ17" s="78"/>
      <c r="AK17" s="78"/>
      <c r="AL17" s="77"/>
      <c r="AM17" s="98"/>
      <c r="AN17" s="83"/>
      <c r="AO17" s="83"/>
      <c r="AP17" s="83"/>
      <c r="AQ17" s="97"/>
      <c r="AR17" s="117"/>
      <c r="AS17" s="118"/>
      <c r="AT17" s="118"/>
      <c r="AU17" s="118"/>
      <c r="AV17" s="118"/>
      <c r="AW17" s="79"/>
      <c r="AX17" s="78"/>
      <c r="AY17" s="78"/>
      <c r="AZ17" s="77"/>
      <c r="BA17" s="98"/>
      <c r="BB17" s="83"/>
      <c r="BC17" s="83"/>
      <c r="BD17" s="83"/>
      <c r="BE17" s="74"/>
      <c r="BF17" s="101"/>
    </row>
    <row r="18" spans="1:58" s="111" customFormat="1" ht="36" customHeight="1" thickBot="1" x14ac:dyDescent="0.25">
      <c r="A18" s="182" t="s">
        <v>274</v>
      </c>
      <c r="B18" s="84"/>
      <c r="C18" s="83"/>
      <c r="D18" s="83"/>
      <c r="E18" s="83"/>
      <c r="F18" s="82"/>
      <c r="G18" s="84"/>
      <c r="H18" s="83"/>
      <c r="I18" s="83"/>
      <c r="J18" s="97"/>
      <c r="K18" s="98"/>
      <c r="L18" s="83"/>
      <c r="M18" s="83"/>
      <c r="N18" s="83"/>
      <c r="O18" s="97"/>
      <c r="P18" s="84"/>
      <c r="Q18" s="83"/>
      <c r="R18" s="83"/>
      <c r="S18" s="83"/>
      <c r="T18" s="97"/>
      <c r="U18" s="79"/>
      <c r="V18" s="78"/>
      <c r="W18" s="78"/>
      <c r="X18" s="77"/>
      <c r="Y18" s="98"/>
      <c r="Z18" s="83"/>
      <c r="AA18" s="83"/>
      <c r="AB18" s="83"/>
      <c r="AC18" s="97"/>
      <c r="AD18" s="84"/>
      <c r="AE18" s="83"/>
      <c r="AF18" s="83"/>
      <c r="AG18" s="83"/>
      <c r="AH18" s="97"/>
      <c r="AI18" s="79"/>
      <c r="AJ18" s="78"/>
      <c r="AK18" s="78"/>
      <c r="AL18" s="77"/>
      <c r="AM18" s="98"/>
      <c r="AN18" s="83"/>
      <c r="AO18" s="83"/>
      <c r="AP18" s="83"/>
      <c r="AQ18" s="97"/>
      <c r="AR18" s="117"/>
      <c r="AS18" s="118"/>
      <c r="AT18" s="118"/>
      <c r="AU18" s="118"/>
      <c r="AV18" s="118"/>
      <c r="AW18" s="79"/>
      <c r="AX18" s="78"/>
      <c r="AY18" s="78"/>
      <c r="AZ18" s="77"/>
      <c r="BA18" s="98"/>
      <c r="BB18" s="83"/>
      <c r="BC18" s="83"/>
      <c r="BD18" s="83"/>
      <c r="BE18" s="74"/>
      <c r="BF18" s="101"/>
    </row>
    <row r="19" spans="1:58" s="158" customFormat="1" ht="36" customHeight="1" thickBot="1" x14ac:dyDescent="0.3">
      <c r="A19" s="300" t="s">
        <v>254</v>
      </c>
      <c r="B19" s="301"/>
      <c r="C19" s="301"/>
      <c r="D19" s="301"/>
      <c r="E19" s="301"/>
      <c r="F19" s="301"/>
      <c r="G19" s="301"/>
      <c r="H19" s="301"/>
      <c r="I19" s="301"/>
      <c r="J19" s="301"/>
      <c r="K19" s="301"/>
      <c r="L19" s="301"/>
      <c r="M19" s="301"/>
      <c r="N19" s="301"/>
      <c r="O19" s="301"/>
      <c r="P19" s="307"/>
      <c r="Q19" s="307"/>
      <c r="R19" s="307"/>
      <c r="S19" s="307"/>
      <c r="T19" s="307"/>
      <c r="U19" s="302"/>
      <c r="V19" s="302"/>
      <c r="W19" s="302"/>
      <c r="X19" s="302"/>
      <c r="Y19" s="302"/>
      <c r="Z19" s="302"/>
      <c r="AA19" s="302"/>
      <c r="AB19" s="302"/>
      <c r="AC19" s="302"/>
      <c r="AD19" s="302"/>
      <c r="AE19" s="302"/>
      <c r="AF19" s="302"/>
      <c r="AG19" s="302"/>
      <c r="AH19" s="302"/>
      <c r="AI19" s="307"/>
      <c r="AJ19" s="307"/>
      <c r="AK19" s="307"/>
      <c r="AL19" s="307"/>
      <c r="AM19" s="302"/>
      <c r="AN19" s="302"/>
      <c r="AO19" s="302"/>
      <c r="AP19" s="302"/>
      <c r="AQ19" s="302"/>
      <c r="AR19" s="302"/>
      <c r="AS19" s="302"/>
      <c r="AT19" s="302"/>
      <c r="AU19" s="302"/>
      <c r="AV19" s="302"/>
      <c r="AW19" s="302"/>
      <c r="AX19" s="302"/>
      <c r="AY19" s="302"/>
      <c r="AZ19" s="302"/>
      <c r="BA19" s="302"/>
      <c r="BB19" s="302"/>
      <c r="BC19" s="302"/>
      <c r="BD19" s="302"/>
      <c r="BE19" s="302"/>
      <c r="BF19" s="303"/>
    </row>
    <row r="20" spans="1:58" s="158" customFormat="1" ht="47.45" customHeight="1" thickBot="1" x14ac:dyDescent="0.3">
      <c r="A20" s="100" t="s">
        <v>245</v>
      </c>
      <c r="B20" s="84"/>
      <c r="C20" s="83"/>
      <c r="D20" s="83"/>
      <c r="E20" s="83"/>
      <c r="F20" s="82"/>
      <c r="G20" s="84"/>
      <c r="H20" s="83"/>
      <c r="I20" s="83"/>
      <c r="J20" s="97"/>
      <c r="K20" s="84"/>
      <c r="L20" s="83"/>
      <c r="M20" s="83"/>
      <c r="N20" s="83"/>
      <c r="O20" s="83"/>
      <c r="P20" s="84"/>
      <c r="Q20" s="83"/>
      <c r="R20" s="83"/>
      <c r="S20" s="83"/>
      <c r="T20" s="97"/>
      <c r="U20" s="79"/>
      <c r="V20" s="78"/>
      <c r="W20" s="78"/>
      <c r="X20" s="77"/>
      <c r="Y20" s="98"/>
      <c r="Z20" s="83"/>
      <c r="AA20" s="83"/>
      <c r="AB20" s="83"/>
      <c r="AC20" s="98"/>
      <c r="AD20" s="84"/>
      <c r="AE20" s="83"/>
      <c r="AF20" s="83"/>
      <c r="AG20" s="83"/>
      <c r="AH20" s="189">
        <v>25</v>
      </c>
      <c r="AI20" s="118"/>
      <c r="AJ20" s="118"/>
      <c r="AK20" s="118"/>
      <c r="AL20" s="118"/>
      <c r="AM20" s="118"/>
      <c r="AN20" s="118"/>
      <c r="AO20" s="190">
        <v>12</v>
      </c>
      <c r="AP20" s="83"/>
      <c r="AQ20" s="97"/>
      <c r="AR20" s="84"/>
      <c r="AS20" s="83"/>
      <c r="AT20" s="83"/>
      <c r="AU20" s="192"/>
      <c r="AV20" s="193"/>
      <c r="AW20" s="194"/>
      <c r="AX20" s="78"/>
      <c r="AY20" s="78"/>
      <c r="AZ20" s="77"/>
      <c r="BA20" s="98"/>
      <c r="BB20" s="83"/>
      <c r="BC20" s="83"/>
      <c r="BD20" s="83"/>
      <c r="BE20" s="74"/>
      <c r="BF20" s="191" t="s">
        <v>260</v>
      </c>
    </row>
    <row r="21" spans="1:58" s="158" customFormat="1" ht="64.5" customHeight="1" thickBot="1" x14ac:dyDescent="0.3">
      <c r="A21" s="100" t="s">
        <v>236</v>
      </c>
      <c r="B21" s="84"/>
      <c r="C21" s="83"/>
      <c r="D21" s="83"/>
      <c r="E21" s="83"/>
      <c r="F21" s="82"/>
      <c r="G21" s="84"/>
      <c r="H21" s="83"/>
      <c r="I21" s="83"/>
      <c r="J21" s="97"/>
      <c r="K21" s="84"/>
      <c r="L21" s="83"/>
      <c r="M21" s="83"/>
      <c r="N21" s="83"/>
      <c r="O21" s="83"/>
      <c r="P21" s="84"/>
      <c r="Q21" s="83"/>
      <c r="R21" s="83"/>
      <c r="S21" s="83"/>
      <c r="T21" s="97"/>
      <c r="U21" s="79"/>
      <c r="V21" s="78"/>
      <c r="W21" s="78"/>
      <c r="X21" s="77"/>
      <c r="Y21" s="98"/>
      <c r="Z21" s="83"/>
      <c r="AA21" s="83"/>
      <c r="AB21" s="83"/>
      <c r="AC21" s="98"/>
      <c r="AD21" s="84"/>
      <c r="AE21" s="83"/>
      <c r="AF21" s="83"/>
      <c r="AG21" s="83"/>
      <c r="AH21" s="97"/>
      <c r="AI21" s="79"/>
      <c r="AJ21" s="78"/>
      <c r="AK21" s="78"/>
      <c r="AL21" s="77"/>
      <c r="AM21" s="98"/>
      <c r="AN21" s="83"/>
      <c r="AO21" s="83"/>
      <c r="AP21" s="83"/>
      <c r="AQ21" s="97"/>
      <c r="AR21" s="84"/>
      <c r="AS21" s="83"/>
      <c r="AT21" s="82"/>
      <c r="AU21" s="174"/>
      <c r="AV21" s="184"/>
      <c r="AW21" s="174"/>
      <c r="AX21" s="196"/>
      <c r="AY21" s="190">
        <v>21</v>
      </c>
      <c r="AZ21" s="118"/>
      <c r="BA21" s="118"/>
      <c r="BB21" s="190">
        <v>6</v>
      </c>
      <c r="BC21" s="83"/>
      <c r="BD21" s="83"/>
      <c r="BE21" s="74"/>
      <c r="BF21" s="101" t="s">
        <v>261</v>
      </c>
    </row>
    <row r="22" spans="1:58" s="158" customFormat="1" ht="36" customHeight="1" thickBot="1" x14ac:dyDescent="0.3">
      <c r="A22" s="100" t="s">
        <v>257</v>
      </c>
      <c r="B22" s="84"/>
      <c r="C22" s="83"/>
      <c r="D22" s="83"/>
      <c r="E22" s="83"/>
      <c r="F22" s="82"/>
      <c r="G22" s="84"/>
      <c r="H22" s="83"/>
      <c r="I22" s="83"/>
      <c r="J22" s="97"/>
      <c r="K22" s="84"/>
      <c r="L22" s="83"/>
      <c r="M22" s="83"/>
      <c r="N22" s="83"/>
      <c r="O22" s="83"/>
      <c r="P22" s="84"/>
      <c r="Q22" s="83"/>
      <c r="R22" s="83"/>
      <c r="S22" s="83"/>
      <c r="T22" s="97"/>
      <c r="U22" s="79"/>
      <c r="V22" s="78"/>
      <c r="W22" s="78"/>
      <c r="X22" s="77"/>
      <c r="Y22" s="98"/>
      <c r="Z22" s="83"/>
      <c r="AA22" s="83"/>
      <c r="AB22" s="83"/>
      <c r="AC22" s="98"/>
      <c r="AD22" s="84"/>
      <c r="AE22" s="83"/>
      <c r="AF22" s="83"/>
      <c r="AG22" s="83"/>
      <c r="AH22" s="97"/>
      <c r="AI22" s="79"/>
      <c r="AJ22" s="78"/>
      <c r="AK22" s="78"/>
      <c r="AL22" s="77"/>
      <c r="AM22" s="98"/>
      <c r="AN22" s="83"/>
      <c r="AO22" s="83"/>
      <c r="AP22" s="83"/>
      <c r="AQ22" s="97"/>
      <c r="AR22" s="84"/>
      <c r="AS22" s="83"/>
      <c r="AT22" s="83"/>
      <c r="AU22" s="95"/>
      <c r="AV22" s="195"/>
      <c r="AW22" s="197">
        <v>1</v>
      </c>
      <c r="AX22" s="118"/>
      <c r="AY22" s="118"/>
      <c r="AZ22" s="190">
        <v>30</v>
      </c>
      <c r="BA22" s="98"/>
      <c r="BB22" s="83"/>
      <c r="BC22" s="83"/>
      <c r="BD22" s="83"/>
      <c r="BE22" s="74"/>
      <c r="BF22" s="101" t="s">
        <v>262</v>
      </c>
    </row>
    <row r="23" spans="1:58" s="158" customFormat="1" ht="36" customHeight="1" thickBot="1" x14ac:dyDescent="0.3">
      <c r="A23" s="100" t="s">
        <v>239</v>
      </c>
      <c r="B23" s="84"/>
      <c r="C23" s="83"/>
      <c r="D23" s="83"/>
      <c r="E23" s="83"/>
      <c r="F23" s="82"/>
      <c r="G23" s="84"/>
      <c r="H23" s="189">
        <v>14</v>
      </c>
      <c r="I23" s="118"/>
      <c r="J23" s="118"/>
      <c r="K23" s="118"/>
      <c r="L23" s="118"/>
      <c r="M23" s="117"/>
      <c r="N23" s="118"/>
      <c r="O23" s="118"/>
      <c r="P23" s="118"/>
      <c r="Q23" s="190">
        <v>9</v>
      </c>
      <c r="R23" s="83"/>
      <c r="S23" s="83"/>
      <c r="T23" s="97"/>
      <c r="U23" s="79"/>
      <c r="V23" s="78"/>
      <c r="W23" s="78"/>
      <c r="X23" s="77"/>
      <c r="Y23" s="98"/>
      <c r="Z23" s="83"/>
      <c r="AA23" s="83"/>
      <c r="AB23" s="83"/>
      <c r="AC23" s="98"/>
      <c r="AD23" s="84"/>
      <c r="AE23" s="83"/>
      <c r="AF23" s="83"/>
      <c r="AG23" s="83"/>
      <c r="AH23" s="97"/>
      <c r="AI23" s="79"/>
      <c r="AJ23" s="78"/>
      <c r="AK23" s="78"/>
      <c r="AL23" s="77"/>
      <c r="AM23" s="98"/>
      <c r="AN23" s="83"/>
      <c r="AO23" s="83"/>
      <c r="AP23" s="83"/>
      <c r="AQ23" s="97"/>
      <c r="AR23" s="84"/>
      <c r="AS23" s="83"/>
      <c r="AT23" s="83"/>
      <c r="AU23" s="83"/>
      <c r="AV23" s="97"/>
      <c r="AW23" s="79"/>
      <c r="AX23" s="78"/>
      <c r="AY23" s="78"/>
      <c r="AZ23" s="77"/>
      <c r="BA23" s="98"/>
      <c r="BB23" s="83"/>
      <c r="BC23" s="83"/>
      <c r="BD23" s="83"/>
      <c r="BE23" s="74"/>
      <c r="BF23" s="101" t="s">
        <v>263</v>
      </c>
    </row>
    <row r="24" spans="1:58" s="158" customFormat="1" ht="36" customHeight="1" thickBot="1" x14ac:dyDescent="0.3">
      <c r="A24" s="300" t="s">
        <v>255</v>
      </c>
      <c r="B24" s="301"/>
      <c r="C24" s="301"/>
      <c r="D24" s="301"/>
      <c r="E24" s="301"/>
      <c r="F24" s="301"/>
      <c r="G24" s="301"/>
      <c r="H24" s="301"/>
      <c r="I24" s="301"/>
      <c r="J24" s="301"/>
      <c r="K24" s="301"/>
      <c r="L24" s="301"/>
      <c r="M24" s="301"/>
      <c r="N24" s="301"/>
      <c r="O24" s="301"/>
      <c r="P24" s="307"/>
      <c r="Q24" s="307"/>
      <c r="R24" s="307"/>
      <c r="S24" s="307"/>
      <c r="T24" s="307"/>
      <c r="U24" s="302"/>
      <c r="V24" s="302"/>
      <c r="W24" s="302"/>
      <c r="X24" s="302"/>
      <c r="Y24" s="302"/>
      <c r="Z24" s="302"/>
      <c r="AA24" s="302"/>
      <c r="AB24" s="302"/>
      <c r="AC24" s="302"/>
      <c r="AD24" s="302"/>
      <c r="AE24" s="302"/>
      <c r="AF24" s="302"/>
      <c r="AG24" s="302"/>
      <c r="AH24" s="302"/>
      <c r="AI24" s="307"/>
      <c r="AJ24" s="307"/>
      <c r="AK24" s="307"/>
      <c r="AL24" s="307"/>
      <c r="AM24" s="302"/>
      <c r="AN24" s="302"/>
      <c r="AO24" s="302"/>
      <c r="AP24" s="302"/>
      <c r="AQ24" s="302"/>
      <c r="AR24" s="302"/>
      <c r="AS24" s="302"/>
      <c r="AT24" s="302"/>
      <c r="AU24" s="302"/>
      <c r="AV24" s="302"/>
      <c r="AW24" s="302"/>
      <c r="AX24" s="302"/>
      <c r="AY24" s="302"/>
      <c r="AZ24" s="302"/>
      <c r="BA24" s="302"/>
      <c r="BB24" s="302"/>
      <c r="BC24" s="302"/>
      <c r="BD24" s="302"/>
      <c r="BE24" s="302"/>
      <c r="BF24" s="303"/>
    </row>
    <row r="25" spans="1:58" s="158" customFormat="1" ht="112.5" customHeight="1" thickBot="1" x14ac:dyDescent="0.3">
      <c r="A25" s="100" t="s">
        <v>275</v>
      </c>
      <c r="B25" s="84"/>
      <c r="C25" s="83"/>
      <c r="D25" s="83"/>
      <c r="E25" s="83"/>
      <c r="F25" s="82"/>
      <c r="G25" s="84"/>
      <c r="H25" s="83"/>
      <c r="I25" s="83"/>
      <c r="J25" s="97"/>
      <c r="K25" s="84"/>
      <c r="L25" s="83"/>
      <c r="M25" s="83"/>
      <c r="N25" s="83"/>
      <c r="O25" s="83"/>
      <c r="P25" s="84"/>
      <c r="Q25" s="83"/>
      <c r="R25" s="83"/>
      <c r="S25" s="83"/>
      <c r="T25" s="97"/>
      <c r="U25" s="79"/>
      <c r="V25" s="78"/>
      <c r="W25" s="184"/>
      <c r="X25" s="184"/>
      <c r="Y25" s="131"/>
      <c r="Z25" s="184"/>
      <c r="AA25" s="184"/>
      <c r="AB25" s="184"/>
      <c r="AC25" s="190">
        <v>28</v>
      </c>
      <c r="AD25" s="118"/>
      <c r="AE25" s="118"/>
      <c r="AF25" s="190">
        <v>15</v>
      </c>
      <c r="AG25" s="83"/>
      <c r="AH25" s="97"/>
      <c r="AI25" s="79"/>
      <c r="AJ25" s="78"/>
      <c r="AK25" s="78"/>
      <c r="AL25" s="77"/>
      <c r="AM25" s="98"/>
      <c r="AN25" s="83"/>
      <c r="AO25" s="83"/>
      <c r="AP25" s="83"/>
      <c r="AQ25" s="97"/>
      <c r="AR25" s="84"/>
      <c r="AS25" s="83"/>
      <c r="AT25" s="83"/>
      <c r="AU25" s="83"/>
      <c r="AV25" s="97"/>
      <c r="AW25" s="79"/>
      <c r="AX25" s="78"/>
      <c r="AY25" s="78"/>
      <c r="AZ25" s="77"/>
      <c r="BA25" s="98"/>
      <c r="BB25" s="83"/>
      <c r="BC25" s="83"/>
      <c r="BD25" s="83"/>
      <c r="BE25" s="74"/>
      <c r="BF25" s="101" t="s">
        <v>282</v>
      </c>
    </row>
    <row r="26" spans="1:58" s="158" customFormat="1" ht="36" customHeight="1" thickBot="1" x14ac:dyDescent="0.3">
      <c r="A26" s="100" t="s">
        <v>276</v>
      </c>
      <c r="B26" s="84"/>
      <c r="C26" s="83"/>
      <c r="D26" s="83"/>
      <c r="E26" s="83"/>
      <c r="F26" s="82"/>
      <c r="G26" s="84"/>
      <c r="H26" s="83"/>
      <c r="I26" s="83"/>
      <c r="J26" s="97"/>
      <c r="K26" s="84"/>
      <c r="L26" s="83"/>
      <c r="M26" s="83"/>
      <c r="N26" s="83"/>
      <c r="O26" s="83"/>
      <c r="P26" s="84"/>
      <c r="Q26" s="83"/>
      <c r="R26" s="83"/>
      <c r="S26" s="83"/>
      <c r="T26" s="97"/>
      <c r="U26" s="79"/>
      <c r="V26" s="78"/>
      <c r="W26" s="184"/>
      <c r="X26" s="184"/>
      <c r="Y26" s="131"/>
      <c r="Z26" s="184"/>
      <c r="AA26" s="184"/>
      <c r="AB26" s="184"/>
      <c r="AC26" s="184"/>
      <c r="AD26" s="84"/>
      <c r="AE26" s="83"/>
      <c r="AF26" s="190">
        <v>11</v>
      </c>
      <c r="AG26" s="83"/>
      <c r="AH26" s="97"/>
      <c r="AI26" s="79"/>
      <c r="AJ26" s="78"/>
      <c r="AK26" s="78"/>
      <c r="AL26" s="77"/>
      <c r="AM26" s="98"/>
      <c r="AN26" s="83"/>
      <c r="AO26" s="83"/>
      <c r="AP26" s="83"/>
      <c r="AQ26" s="97"/>
      <c r="AR26" s="84"/>
      <c r="AS26" s="83"/>
      <c r="AT26" s="83"/>
      <c r="AU26" s="83"/>
      <c r="AV26" s="97"/>
      <c r="AW26" s="79"/>
      <c r="AX26" s="78"/>
      <c r="AY26" s="78"/>
      <c r="AZ26" s="77"/>
      <c r="BA26" s="98"/>
      <c r="BB26" s="83"/>
      <c r="BC26" s="83"/>
      <c r="BD26" s="83"/>
      <c r="BE26" s="74"/>
      <c r="BF26" s="101" t="s">
        <v>282</v>
      </c>
    </row>
    <row r="27" spans="1:58" s="158" customFormat="1" ht="36" customHeight="1" thickBot="1" x14ac:dyDescent="0.3">
      <c r="A27" s="100" t="s">
        <v>277</v>
      </c>
      <c r="B27" s="84"/>
      <c r="C27" s="83"/>
      <c r="D27" s="83"/>
      <c r="E27" s="83"/>
      <c r="F27" s="82"/>
      <c r="G27" s="84"/>
      <c r="H27" s="83"/>
      <c r="I27" s="83"/>
      <c r="J27" s="97"/>
      <c r="K27" s="84"/>
      <c r="L27" s="83"/>
      <c r="M27" s="83"/>
      <c r="N27" s="83"/>
      <c r="O27" s="83"/>
      <c r="P27" s="84"/>
      <c r="Q27" s="83"/>
      <c r="R27" s="83"/>
      <c r="S27" s="83"/>
      <c r="T27" s="97"/>
      <c r="U27" s="79"/>
      <c r="V27" s="78"/>
      <c r="W27" s="184"/>
      <c r="X27" s="184"/>
      <c r="Y27" s="131"/>
      <c r="Z27" s="184"/>
      <c r="AA27" s="184"/>
      <c r="AB27" s="184"/>
      <c r="AC27" s="184"/>
      <c r="AD27" s="84"/>
      <c r="AE27" s="198" t="s">
        <v>278</v>
      </c>
      <c r="AF27" s="83"/>
      <c r="AG27" s="83"/>
      <c r="AH27" s="97"/>
      <c r="AI27" s="79"/>
      <c r="AJ27" s="78"/>
      <c r="AK27" s="78"/>
      <c r="AL27" s="77"/>
      <c r="AM27" s="98"/>
      <c r="AN27" s="83"/>
      <c r="AO27" s="83"/>
      <c r="AP27" s="83"/>
      <c r="AQ27" s="97"/>
      <c r="AR27" s="84"/>
      <c r="AS27" s="83"/>
      <c r="AT27" s="83"/>
      <c r="AU27" s="83"/>
      <c r="AV27" s="97"/>
      <c r="AW27" s="79"/>
      <c r="AX27" s="78"/>
      <c r="AY27" s="78"/>
      <c r="AZ27" s="77"/>
      <c r="BA27" s="98"/>
      <c r="BB27" s="83"/>
      <c r="BC27" s="83"/>
      <c r="BD27" s="83"/>
      <c r="BE27" s="74"/>
      <c r="BF27" s="101" t="s">
        <v>282</v>
      </c>
    </row>
    <row r="28" spans="1:58" s="111" customFormat="1" ht="35.1" customHeight="1" thickBot="1" x14ac:dyDescent="0.3">
      <c r="A28" s="300" t="s">
        <v>168</v>
      </c>
      <c r="B28" s="301"/>
      <c r="C28" s="301"/>
      <c r="D28" s="301"/>
      <c r="E28" s="301"/>
      <c r="F28" s="301"/>
      <c r="G28" s="301"/>
      <c r="H28" s="301"/>
      <c r="I28" s="301"/>
      <c r="J28" s="301"/>
      <c r="K28" s="301"/>
      <c r="L28" s="301"/>
      <c r="M28" s="301"/>
      <c r="N28" s="301"/>
      <c r="O28" s="301"/>
      <c r="P28" s="307"/>
      <c r="Q28" s="307"/>
      <c r="R28" s="307"/>
      <c r="S28" s="307"/>
      <c r="T28" s="307"/>
      <c r="U28" s="302"/>
      <c r="V28" s="302"/>
      <c r="W28" s="302"/>
      <c r="X28" s="302"/>
      <c r="Y28" s="302"/>
      <c r="Z28" s="302"/>
      <c r="AA28" s="302"/>
      <c r="AB28" s="302"/>
      <c r="AC28" s="302"/>
      <c r="AD28" s="302"/>
      <c r="AE28" s="302"/>
      <c r="AF28" s="302"/>
      <c r="AG28" s="302"/>
      <c r="AH28" s="302"/>
      <c r="AI28" s="307"/>
      <c r="AJ28" s="307"/>
      <c r="AK28" s="307"/>
      <c r="AL28" s="307"/>
      <c r="AM28" s="302"/>
      <c r="AN28" s="302"/>
      <c r="AO28" s="302"/>
      <c r="AP28" s="302"/>
      <c r="AQ28" s="302"/>
      <c r="AR28" s="302"/>
      <c r="AS28" s="302"/>
      <c r="AT28" s="302"/>
      <c r="AU28" s="302"/>
      <c r="AV28" s="302"/>
      <c r="AW28" s="302"/>
      <c r="AX28" s="302"/>
      <c r="AY28" s="302"/>
      <c r="AZ28" s="302"/>
      <c r="BA28" s="302"/>
      <c r="BB28" s="302"/>
      <c r="BC28" s="302"/>
      <c r="BD28" s="302"/>
      <c r="BE28" s="302"/>
      <c r="BF28" s="303"/>
    </row>
    <row r="29" spans="1:58" s="111" customFormat="1" ht="36" customHeight="1" thickBot="1" x14ac:dyDescent="0.3">
      <c r="A29" s="100" t="s">
        <v>283</v>
      </c>
      <c r="B29" s="84"/>
      <c r="C29" s="83"/>
      <c r="D29" s="83"/>
      <c r="E29" s="83"/>
      <c r="F29" s="82"/>
      <c r="G29" s="84"/>
      <c r="H29" s="83"/>
      <c r="I29" s="83"/>
      <c r="J29" s="97"/>
      <c r="K29" s="98"/>
      <c r="L29" s="83"/>
      <c r="M29" s="83"/>
      <c r="N29" s="83"/>
      <c r="O29" s="82"/>
      <c r="P29" s="175"/>
      <c r="Q29" s="174"/>
      <c r="R29" s="174"/>
      <c r="S29" s="174"/>
      <c r="T29" s="176"/>
      <c r="U29" s="81"/>
      <c r="V29" s="78"/>
      <c r="W29" s="78"/>
      <c r="X29" s="77"/>
      <c r="Y29" s="84"/>
      <c r="Z29" s="83"/>
      <c r="AA29" s="83"/>
      <c r="AB29" s="83"/>
      <c r="AC29" s="97"/>
      <c r="AD29" s="84"/>
      <c r="AE29" s="83"/>
      <c r="AF29" s="131"/>
      <c r="AG29" s="131"/>
      <c r="AH29" s="190" t="s">
        <v>279</v>
      </c>
      <c r="AI29" s="177"/>
      <c r="AJ29" s="178"/>
      <c r="AK29" s="178"/>
      <c r="AL29" s="179"/>
      <c r="AM29" s="98"/>
      <c r="AN29" s="83"/>
      <c r="AO29" s="83"/>
      <c r="AP29" s="83"/>
      <c r="AQ29" s="97"/>
      <c r="AR29" s="84"/>
      <c r="AS29" s="83"/>
      <c r="AT29" s="83"/>
      <c r="AU29" s="83"/>
      <c r="AV29" s="97"/>
      <c r="AW29" s="79"/>
      <c r="AX29" s="78"/>
      <c r="AY29" s="78"/>
      <c r="AZ29" s="77"/>
      <c r="BA29" s="98"/>
      <c r="BB29" s="83"/>
      <c r="BC29" s="83"/>
      <c r="BD29" s="83"/>
      <c r="BE29" s="74"/>
      <c r="BF29" s="101" t="s">
        <v>280</v>
      </c>
    </row>
    <row r="30" spans="1:58" s="71" customFormat="1" ht="35.1" customHeight="1" thickBot="1" x14ac:dyDescent="0.3">
      <c r="A30" s="300" t="s">
        <v>146</v>
      </c>
      <c r="B30" s="301"/>
      <c r="C30" s="301"/>
      <c r="D30" s="301"/>
      <c r="E30" s="301"/>
      <c r="F30" s="301"/>
      <c r="G30" s="301"/>
      <c r="H30" s="301"/>
      <c r="I30" s="301"/>
      <c r="J30" s="301"/>
      <c r="K30" s="301"/>
      <c r="L30" s="301"/>
      <c r="M30" s="301"/>
      <c r="N30" s="301"/>
      <c r="O30" s="301"/>
      <c r="P30" s="301"/>
      <c r="Q30" s="301"/>
      <c r="R30" s="301"/>
      <c r="S30" s="301"/>
      <c r="T30" s="301"/>
      <c r="U30" s="302"/>
      <c r="V30" s="302"/>
      <c r="W30" s="302"/>
      <c r="X30" s="302"/>
      <c r="Y30" s="302"/>
      <c r="Z30" s="302"/>
      <c r="AA30" s="302"/>
      <c r="AB30" s="302"/>
      <c r="AC30" s="302"/>
      <c r="AD30" s="302"/>
      <c r="AE30" s="302"/>
      <c r="AF30" s="302"/>
      <c r="AG30" s="302"/>
      <c r="AH30" s="302"/>
      <c r="AI30" s="301"/>
      <c r="AJ30" s="301"/>
      <c r="AK30" s="301"/>
      <c r="AL30" s="301"/>
      <c r="AM30" s="302"/>
      <c r="AN30" s="302"/>
      <c r="AO30" s="302"/>
      <c r="AP30" s="302"/>
      <c r="AQ30" s="302"/>
      <c r="AR30" s="302"/>
      <c r="AS30" s="302"/>
      <c r="AT30" s="302"/>
      <c r="AU30" s="302"/>
      <c r="AV30" s="302"/>
      <c r="AW30" s="302"/>
      <c r="AX30" s="302"/>
      <c r="AY30" s="302"/>
      <c r="AZ30" s="302"/>
      <c r="BA30" s="302"/>
      <c r="BB30" s="302"/>
      <c r="BC30" s="302"/>
      <c r="BD30" s="302"/>
      <c r="BE30" s="302"/>
      <c r="BF30" s="303"/>
    </row>
    <row r="31" spans="1:58" s="71" customFormat="1" ht="36" hidden="1" customHeight="1" thickBot="1" x14ac:dyDescent="0.3">
      <c r="A31" s="141" t="s">
        <v>124</v>
      </c>
      <c r="B31" s="84"/>
      <c r="C31" s="83"/>
      <c r="D31" s="83"/>
      <c r="E31" s="83"/>
      <c r="F31" s="82"/>
      <c r="G31" s="84"/>
      <c r="H31" s="83"/>
      <c r="I31" s="83"/>
      <c r="J31" s="97"/>
      <c r="K31" s="98"/>
      <c r="L31" s="83"/>
      <c r="M31" s="83"/>
      <c r="N31" s="83"/>
      <c r="O31" s="97"/>
      <c r="P31" s="84"/>
      <c r="Q31" s="83"/>
      <c r="R31" s="83"/>
      <c r="S31" s="83"/>
      <c r="T31" s="97"/>
      <c r="U31" s="79"/>
      <c r="V31" s="78"/>
      <c r="W31" s="78"/>
      <c r="X31" s="77"/>
      <c r="Y31" s="98"/>
      <c r="Z31" s="83"/>
      <c r="AA31" s="83"/>
      <c r="AB31" s="83"/>
      <c r="AC31" s="97"/>
      <c r="AD31" s="84"/>
      <c r="AE31" s="83"/>
      <c r="AF31" s="83"/>
      <c r="AG31" s="83"/>
      <c r="AH31" s="97"/>
      <c r="AI31" s="79"/>
      <c r="AJ31" s="78"/>
      <c r="AK31" s="78"/>
      <c r="AL31" s="77"/>
      <c r="AM31" s="98"/>
      <c r="AN31" s="83"/>
      <c r="AO31" s="83"/>
      <c r="AP31" s="83"/>
      <c r="AQ31" s="97"/>
      <c r="AR31" s="84"/>
      <c r="AS31" s="83"/>
      <c r="AT31" s="83"/>
      <c r="AU31" s="83"/>
      <c r="AV31" s="97"/>
      <c r="AW31" s="79"/>
      <c r="AX31" s="78"/>
      <c r="AY31" s="78"/>
      <c r="AZ31" s="77"/>
      <c r="BA31" s="98"/>
      <c r="BB31" s="83"/>
      <c r="BC31" s="83"/>
      <c r="BD31" s="83"/>
      <c r="BE31" s="74"/>
      <c r="BF31" s="142" t="s">
        <v>227</v>
      </c>
    </row>
    <row r="32" spans="1:58" s="114" customFormat="1" ht="36" customHeight="1" thickBot="1" x14ac:dyDescent="0.3">
      <c r="A32" s="141" t="s">
        <v>126</v>
      </c>
      <c r="B32" s="84"/>
      <c r="C32" s="83"/>
      <c r="D32" s="83"/>
      <c r="E32" s="83"/>
      <c r="F32" s="82"/>
      <c r="G32" s="84"/>
      <c r="H32" s="83"/>
      <c r="I32" s="83"/>
      <c r="J32" s="97"/>
      <c r="K32" s="98"/>
      <c r="L32" s="83"/>
      <c r="M32" s="83"/>
      <c r="N32" s="83"/>
      <c r="O32" s="97"/>
      <c r="P32" s="84"/>
      <c r="Q32" s="83"/>
      <c r="R32" s="83"/>
      <c r="S32" s="83"/>
      <c r="T32" s="97"/>
      <c r="U32" s="79"/>
      <c r="V32" s="78"/>
      <c r="W32" s="78"/>
      <c r="X32" s="77"/>
      <c r="Y32" s="98"/>
      <c r="Z32" s="83"/>
      <c r="AA32" s="83"/>
      <c r="AB32" s="83"/>
      <c r="AC32" s="97"/>
      <c r="AD32" s="84"/>
      <c r="AE32" s="83"/>
      <c r="AF32" s="83"/>
      <c r="AG32" s="83"/>
      <c r="AH32" s="97"/>
      <c r="AI32" s="189">
        <v>4</v>
      </c>
      <c r="AJ32" s="118"/>
      <c r="AK32" s="118"/>
      <c r="AL32" s="118"/>
      <c r="AM32" s="118"/>
      <c r="AN32" s="117"/>
      <c r="AO32" s="118"/>
      <c r="AP32" s="118"/>
      <c r="AQ32" s="190">
        <v>30</v>
      </c>
      <c r="AR32" s="84"/>
      <c r="AS32" s="83"/>
      <c r="AT32" s="83"/>
      <c r="AU32" s="83"/>
      <c r="AV32" s="97"/>
      <c r="AW32" s="79"/>
      <c r="AX32" s="78"/>
      <c r="AY32" s="78"/>
      <c r="AZ32" s="77"/>
      <c r="BA32" s="98"/>
      <c r="BB32" s="83"/>
      <c r="BC32" s="83"/>
      <c r="BD32" s="83"/>
      <c r="BE32" s="74"/>
      <c r="BF32" s="124" t="s">
        <v>251</v>
      </c>
    </row>
    <row r="33" spans="1:58" s="114" customFormat="1" ht="36" hidden="1" customHeight="1" thickBot="1" x14ac:dyDescent="0.3">
      <c r="A33" s="141" t="s">
        <v>127</v>
      </c>
      <c r="B33" s="84"/>
      <c r="C33" s="83"/>
      <c r="D33" s="83"/>
      <c r="E33" s="83"/>
      <c r="F33" s="82"/>
      <c r="G33" s="84"/>
      <c r="H33" s="83"/>
      <c r="I33" s="83"/>
      <c r="J33" s="97"/>
      <c r="K33" s="98"/>
      <c r="L33" s="83"/>
      <c r="M33" s="83"/>
      <c r="N33" s="83"/>
      <c r="O33" s="97"/>
      <c r="P33" s="84"/>
      <c r="Q33" s="83"/>
      <c r="R33" s="83"/>
      <c r="S33" s="83"/>
      <c r="T33" s="97"/>
      <c r="U33" s="79"/>
      <c r="V33" s="78"/>
      <c r="W33" s="78"/>
      <c r="X33" s="77"/>
      <c r="Y33" s="98"/>
      <c r="Z33" s="83"/>
      <c r="AA33" s="83"/>
      <c r="AB33" s="83"/>
      <c r="AC33" s="97"/>
      <c r="AD33" s="84"/>
      <c r="AE33" s="83"/>
      <c r="AF33" s="83"/>
      <c r="AG33" s="83"/>
      <c r="AH33" s="97"/>
      <c r="AI33" s="79"/>
      <c r="AJ33" s="78"/>
      <c r="AK33" s="78"/>
      <c r="AL33" s="77"/>
      <c r="AM33" s="98"/>
      <c r="AN33" s="83"/>
      <c r="AO33" s="83"/>
      <c r="AP33" s="83"/>
      <c r="AQ33" s="97"/>
      <c r="AR33" s="84"/>
      <c r="AS33" s="83"/>
      <c r="AT33" s="83"/>
      <c r="AU33" s="83"/>
      <c r="AV33" s="97"/>
      <c r="AW33" s="79"/>
      <c r="AX33" s="78"/>
      <c r="AY33" s="78"/>
      <c r="AZ33" s="77"/>
      <c r="BA33" s="98"/>
      <c r="BB33" s="83"/>
      <c r="BC33" s="83"/>
      <c r="BD33" s="83"/>
      <c r="BE33" s="74"/>
      <c r="BF33" s="124" t="s">
        <v>231</v>
      </c>
    </row>
    <row r="34" spans="1:58" s="114" customFormat="1" ht="36" hidden="1" customHeight="1" x14ac:dyDescent="0.25">
      <c r="A34" s="145" t="s">
        <v>128</v>
      </c>
      <c r="B34" s="84"/>
      <c r="C34" s="83"/>
      <c r="D34" s="83"/>
      <c r="E34" s="83"/>
      <c r="F34" s="82"/>
      <c r="G34" s="84"/>
      <c r="H34" s="83"/>
      <c r="I34" s="83"/>
      <c r="J34" s="97"/>
      <c r="K34" s="98"/>
      <c r="L34" s="83"/>
      <c r="M34" s="83"/>
      <c r="N34" s="83"/>
      <c r="O34" s="97"/>
      <c r="P34" s="84"/>
      <c r="Q34" s="83"/>
      <c r="R34" s="83"/>
      <c r="S34" s="83"/>
      <c r="T34" s="97"/>
      <c r="U34" s="79"/>
      <c r="V34" s="78"/>
      <c r="W34" s="78"/>
      <c r="X34" s="77"/>
      <c r="Y34" s="98"/>
      <c r="Z34" s="83"/>
      <c r="AA34" s="83"/>
      <c r="AB34" s="83"/>
      <c r="AC34" s="97"/>
      <c r="AD34" s="84"/>
      <c r="AE34" s="83"/>
      <c r="AF34" s="83"/>
      <c r="AG34" s="83"/>
      <c r="AH34" s="97"/>
      <c r="AI34" s="79"/>
      <c r="AJ34" s="78"/>
      <c r="AK34" s="78"/>
      <c r="AL34" s="77"/>
      <c r="AM34" s="98"/>
      <c r="AN34" s="83"/>
      <c r="AO34" s="83"/>
      <c r="AP34" s="83"/>
      <c r="AQ34" s="97"/>
      <c r="AR34" s="84"/>
      <c r="AS34" s="83"/>
      <c r="AT34" s="83"/>
      <c r="AU34" s="83"/>
      <c r="AV34" s="97"/>
      <c r="AW34" s="79"/>
      <c r="AX34" s="78"/>
      <c r="AY34" s="78"/>
      <c r="AZ34" s="77"/>
      <c r="BA34" s="98"/>
      <c r="BB34" s="83"/>
      <c r="BC34" s="83"/>
      <c r="BD34" s="83"/>
      <c r="BE34" s="74"/>
      <c r="BF34" s="124" t="s">
        <v>202</v>
      </c>
    </row>
    <row r="35" spans="1:58" s="114" customFormat="1" ht="36" hidden="1" customHeight="1" x14ac:dyDescent="0.25">
      <c r="A35" s="116" t="s">
        <v>132</v>
      </c>
      <c r="B35" s="84"/>
      <c r="C35" s="83"/>
      <c r="D35" s="83"/>
      <c r="E35" s="83"/>
      <c r="F35" s="82"/>
      <c r="G35" s="84"/>
      <c r="H35" s="83"/>
      <c r="I35" s="83"/>
      <c r="J35" s="97"/>
      <c r="K35" s="98"/>
      <c r="L35" s="83"/>
      <c r="M35" s="83"/>
      <c r="N35" s="83"/>
      <c r="O35" s="97"/>
      <c r="P35" s="84"/>
      <c r="Q35" s="83"/>
      <c r="R35" s="83"/>
      <c r="S35" s="83"/>
      <c r="T35" s="97"/>
      <c r="U35" s="79"/>
      <c r="V35" s="78"/>
      <c r="W35" s="78"/>
      <c r="X35" s="77"/>
      <c r="Y35" s="98"/>
      <c r="Z35" s="83"/>
      <c r="AA35" s="83"/>
      <c r="AB35" s="83"/>
      <c r="AC35" s="97"/>
      <c r="AD35" s="84"/>
      <c r="AE35" s="83"/>
      <c r="AF35" s="83"/>
      <c r="AG35" s="83"/>
      <c r="AH35" s="97"/>
      <c r="AI35" s="79"/>
      <c r="AJ35" s="78"/>
      <c r="AK35" s="78"/>
      <c r="AL35" s="77"/>
      <c r="AM35" s="98"/>
      <c r="AN35" s="83"/>
      <c r="AO35" s="83"/>
      <c r="AP35" s="83"/>
      <c r="AQ35" s="97"/>
      <c r="AR35" s="84"/>
      <c r="AS35" s="83"/>
      <c r="AT35" s="83"/>
      <c r="AU35" s="83"/>
      <c r="AV35" s="97"/>
      <c r="AW35" s="79"/>
      <c r="AX35" s="78"/>
      <c r="AY35" s="78"/>
      <c r="AZ35" s="77"/>
      <c r="BA35" s="98"/>
      <c r="BB35" s="83"/>
      <c r="BC35" s="83"/>
      <c r="BD35" s="83"/>
      <c r="BE35" s="74"/>
      <c r="BF35" s="124" t="s">
        <v>203</v>
      </c>
    </row>
    <row r="36" spans="1:58" s="114" customFormat="1" ht="36" hidden="1" customHeight="1" x14ac:dyDescent="0.25">
      <c r="A36" s="116" t="s">
        <v>129</v>
      </c>
      <c r="B36" s="84"/>
      <c r="C36" s="83"/>
      <c r="D36" s="83"/>
      <c r="E36" s="83"/>
      <c r="F36" s="82"/>
      <c r="G36" s="84"/>
      <c r="H36" s="83"/>
      <c r="I36" s="83"/>
      <c r="J36" s="97"/>
      <c r="K36" s="98"/>
      <c r="L36" s="83"/>
      <c r="M36" s="83"/>
      <c r="N36" s="83"/>
      <c r="O36" s="97"/>
      <c r="P36" s="84"/>
      <c r="Q36" s="83"/>
      <c r="R36" s="83"/>
      <c r="S36" s="83"/>
      <c r="T36" s="97"/>
      <c r="U36" s="79"/>
      <c r="V36" s="78"/>
      <c r="W36" s="78"/>
      <c r="X36" s="77"/>
      <c r="Y36" s="98"/>
      <c r="Z36" s="83"/>
      <c r="AA36" s="83"/>
      <c r="AB36" s="83"/>
      <c r="AC36" s="97"/>
      <c r="AD36" s="84"/>
      <c r="AE36" s="83"/>
      <c r="AF36" s="83"/>
      <c r="AG36" s="83"/>
      <c r="AH36" s="97"/>
      <c r="AI36" s="79"/>
      <c r="AJ36" s="78"/>
      <c r="AK36" s="78"/>
      <c r="AL36" s="77"/>
      <c r="AM36" s="98"/>
      <c r="AN36" s="83"/>
      <c r="AO36" s="83"/>
      <c r="AP36" s="83"/>
      <c r="AQ36" s="97"/>
      <c r="AR36" s="84"/>
      <c r="AS36" s="83"/>
      <c r="AT36" s="83"/>
      <c r="AU36" s="83"/>
      <c r="AV36" s="97"/>
      <c r="AW36" s="79"/>
      <c r="AX36" s="78"/>
      <c r="AY36" s="78"/>
      <c r="AZ36" s="77"/>
      <c r="BA36" s="98"/>
      <c r="BB36" s="83"/>
      <c r="BC36" s="83"/>
      <c r="BD36" s="83"/>
      <c r="BE36" s="74"/>
      <c r="BF36" s="124" t="s">
        <v>230</v>
      </c>
    </row>
    <row r="37" spans="1:58" s="71" customFormat="1" ht="35.1" customHeight="1" thickBot="1" x14ac:dyDescent="0.3">
      <c r="A37" s="116" t="s">
        <v>130</v>
      </c>
      <c r="B37" s="79"/>
      <c r="C37" s="78"/>
      <c r="D37" s="78"/>
      <c r="E37" s="78"/>
      <c r="F37" s="99"/>
      <c r="G37" s="79"/>
      <c r="H37" s="78"/>
      <c r="I37" s="78"/>
      <c r="J37" s="77"/>
      <c r="K37" s="81"/>
      <c r="L37" s="78"/>
      <c r="M37" s="78"/>
      <c r="N37" s="78"/>
      <c r="O37" s="77"/>
      <c r="P37" s="79"/>
      <c r="Q37" s="78"/>
      <c r="R37" s="78"/>
      <c r="S37" s="78"/>
      <c r="T37" s="77"/>
      <c r="U37" s="79"/>
      <c r="V37" s="78"/>
      <c r="W37" s="78"/>
      <c r="X37" s="77"/>
      <c r="Y37" s="81"/>
      <c r="Z37" s="78"/>
      <c r="AA37" s="78"/>
      <c r="AB37" s="78"/>
      <c r="AC37" s="77"/>
      <c r="AD37" s="79"/>
      <c r="AE37" s="78"/>
      <c r="AF37" s="78"/>
      <c r="AG37" s="78"/>
      <c r="AH37" s="77"/>
      <c r="AI37" s="189">
        <v>3</v>
      </c>
      <c r="AJ37" s="118"/>
      <c r="AK37" s="118"/>
      <c r="AL37" s="118"/>
      <c r="AM37" s="190">
        <v>5</v>
      </c>
      <c r="AN37" s="83"/>
      <c r="AO37" s="83"/>
      <c r="AP37" s="83"/>
      <c r="AQ37" s="97"/>
      <c r="AR37" s="84"/>
      <c r="AS37" s="83"/>
      <c r="AT37" s="83"/>
      <c r="AU37" s="83"/>
      <c r="AV37" s="97"/>
      <c r="AW37" s="79"/>
      <c r="AX37" s="78"/>
      <c r="AY37" s="78"/>
      <c r="AZ37" s="77"/>
      <c r="BA37" s="98"/>
      <c r="BB37" s="83"/>
      <c r="BC37" s="83"/>
      <c r="BD37" s="83"/>
      <c r="BE37" s="74"/>
      <c r="BF37" s="124" t="s">
        <v>204</v>
      </c>
    </row>
    <row r="38" spans="1:58" s="71" customFormat="1" ht="35.1" hidden="1" customHeight="1" x14ac:dyDescent="0.25">
      <c r="A38" s="116" t="s">
        <v>131</v>
      </c>
      <c r="B38" s="79"/>
      <c r="C38" s="78"/>
      <c r="D38" s="78"/>
      <c r="E38" s="78"/>
      <c r="F38" s="99"/>
      <c r="G38" s="79"/>
      <c r="H38" s="78"/>
      <c r="I38" s="78"/>
      <c r="J38" s="77"/>
      <c r="K38" s="81"/>
      <c r="L38" s="78"/>
      <c r="M38" s="78"/>
      <c r="N38" s="78"/>
      <c r="O38" s="77"/>
      <c r="P38" s="79"/>
      <c r="Q38" s="78"/>
      <c r="R38" s="78"/>
      <c r="S38" s="78"/>
      <c r="T38" s="77"/>
      <c r="U38" s="79"/>
      <c r="V38" s="78"/>
      <c r="W38" s="78"/>
      <c r="X38" s="77"/>
      <c r="Y38" s="81"/>
      <c r="Z38" s="78"/>
      <c r="AA38" s="78"/>
      <c r="AB38" s="78"/>
      <c r="AC38" s="77"/>
      <c r="AD38" s="79"/>
      <c r="AE38" s="78"/>
      <c r="AF38" s="78"/>
      <c r="AG38" s="78"/>
      <c r="AH38" s="77"/>
      <c r="AI38" s="79"/>
      <c r="AJ38" s="78"/>
      <c r="AK38" s="78"/>
      <c r="AL38" s="77"/>
      <c r="AM38" s="98"/>
      <c r="AN38" s="83"/>
      <c r="AO38" s="83"/>
      <c r="AP38" s="83"/>
      <c r="AQ38" s="97"/>
      <c r="AR38" s="84"/>
      <c r="AS38" s="83"/>
      <c r="AT38" s="83"/>
      <c r="AU38" s="83"/>
      <c r="AV38" s="97"/>
      <c r="AW38" s="79"/>
      <c r="AX38" s="78"/>
      <c r="AY38" s="78"/>
      <c r="AZ38" s="77"/>
      <c r="BA38" s="98"/>
      <c r="BB38" s="83"/>
      <c r="BC38" s="83"/>
      <c r="BD38" s="83"/>
      <c r="BE38" s="74"/>
      <c r="BF38" s="124" t="s">
        <v>205</v>
      </c>
    </row>
    <row r="39" spans="1:58" s="114" customFormat="1" ht="35.1" customHeight="1" thickBot="1" x14ac:dyDescent="0.25">
      <c r="A39" s="116" t="s">
        <v>133</v>
      </c>
      <c r="B39" s="79"/>
      <c r="C39" s="78"/>
      <c r="D39" s="78"/>
      <c r="E39" s="78"/>
      <c r="F39" s="99"/>
      <c r="G39" s="79"/>
      <c r="H39" s="78"/>
      <c r="I39" s="78"/>
      <c r="J39" s="77"/>
      <c r="K39" s="81"/>
      <c r="L39" s="78"/>
      <c r="M39" s="78"/>
      <c r="N39" s="78"/>
      <c r="O39" s="77"/>
      <c r="P39" s="79"/>
      <c r="Q39" s="78"/>
      <c r="R39" s="78"/>
      <c r="S39" s="78"/>
      <c r="T39" s="77"/>
      <c r="U39" s="79"/>
      <c r="V39" s="78"/>
      <c r="W39" s="199">
        <v>18</v>
      </c>
      <c r="X39" s="186"/>
      <c r="Y39" s="186"/>
      <c r="Z39" s="186"/>
      <c r="AA39" s="186"/>
      <c r="AB39" s="199">
        <v>21</v>
      </c>
      <c r="AC39" s="77"/>
      <c r="AD39" s="131"/>
      <c r="AE39" s="184"/>
      <c r="AF39" s="184"/>
      <c r="AG39" s="184"/>
      <c r="AH39" s="131"/>
      <c r="AI39" s="131"/>
      <c r="AJ39" s="184"/>
      <c r="AK39" s="184"/>
      <c r="AL39" s="184"/>
      <c r="AM39" s="98"/>
      <c r="AN39" s="83"/>
      <c r="AO39" s="83"/>
      <c r="AP39" s="83"/>
      <c r="AQ39" s="97"/>
      <c r="AR39" s="84"/>
      <c r="AS39" s="83"/>
      <c r="AT39" s="83"/>
      <c r="AU39" s="83"/>
      <c r="AV39" s="97"/>
      <c r="AW39" s="79"/>
      <c r="AX39" s="78"/>
      <c r="AY39" s="78"/>
      <c r="AZ39" s="77"/>
      <c r="BA39" s="98"/>
      <c r="BB39" s="83"/>
      <c r="BC39" s="83"/>
      <c r="BD39" s="83"/>
      <c r="BE39" s="74"/>
      <c r="BF39" s="124" t="s">
        <v>228</v>
      </c>
    </row>
    <row r="40" spans="1:58" s="114" customFormat="1" ht="35.1" customHeight="1" thickBot="1" x14ac:dyDescent="0.3">
      <c r="A40" s="116" t="s">
        <v>134</v>
      </c>
      <c r="B40" s="79"/>
      <c r="C40" s="78"/>
      <c r="D40" s="78"/>
      <c r="E40" s="78"/>
      <c r="F40" s="99"/>
      <c r="G40" s="79"/>
      <c r="H40" s="78"/>
      <c r="I40" s="78"/>
      <c r="J40" s="77"/>
      <c r="K40" s="81"/>
      <c r="L40" s="78"/>
      <c r="M40" s="78"/>
      <c r="N40" s="78"/>
      <c r="O40" s="77"/>
      <c r="P40" s="79"/>
      <c r="Q40" s="78"/>
      <c r="R40" s="78"/>
      <c r="S40" s="78"/>
      <c r="T40" s="77"/>
      <c r="U40" s="79"/>
      <c r="V40" s="78"/>
      <c r="W40" s="78"/>
      <c r="X40" s="77"/>
      <c r="Y40" s="81"/>
      <c r="Z40" s="78"/>
      <c r="AA40" s="78"/>
      <c r="AB40" s="78"/>
      <c r="AC40" s="77"/>
      <c r="AD40" s="79"/>
      <c r="AE40" s="78"/>
      <c r="AF40" s="78"/>
      <c r="AG40" s="78"/>
      <c r="AH40" s="77"/>
      <c r="AI40" s="131"/>
      <c r="AJ40" s="184"/>
      <c r="AK40" s="184"/>
      <c r="AL40" s="184"/>
      <c r="AM40" s="131"/>
      <c r="AN40" s="184"/>
      <c r="AO40" s="184"/>
      <c r="AP40" s="190">
        <v>19</v>
      </c>
      <c r="AQ40" s="117"/>
      <c r="AR40" s="118"/>
      <c r="AS40" s="118"/>
      <c r="AT40" s="118"/>
      <c r="AU40" s="118"/>
      <c r="AV40" s="118"/>
      <c r="AW40" s="118"/>
      <c r="AX40" s="118"/>
      <c r="AY40" s="190">
        <v>21</v>
      </c>
      <c r="AZ40" s="77"/>
      <c r="BA40" s="98"/>
      <c r="BB40" s="83"/>
      <c r="BC40" s="83"/>
      <c r="BD40" s="83"/>
      <c r="BE40" s="74"/>
      <c r="BF40" s="124" t="s">
        <v>229</v>
      </c>
    </row>
    <row r="41" spans="1:58" s="114" customFormat="1" ht="35.1" customHeight="1" thickBot="1" x14ac:dyDescent="0.3">
      <c r="A41" s="116" t="s">
        <v>135</v>
      </c>
      <c r="B41" s="79"/>
      <c r="C41" s="78"/>
      <c r="D41" s="78"/>
      <c r="E41" s="78"/>
      <c r="F41" s="99"/>
      <c r="G41" s="79"/>
      <c r="H41" s="78"/>
      <c r="I41" s="78"/>
      <c r="J41" s="77"/>
      <c r="K41" s="81"/>
      <c r="L41" s="78"/>
      <c r="M41" s="78"/>
      <c r="N41" s="78"/>
      <c r="O41" s="77"/>
      <c r="P41" s="79"/>
      <c r="Q41" s="78"/>
      <c r="R41" s="78"/>
      <c r="S41" s="78"/>
      <c r="T41" s="77"/>
      <c r="U41" s="79"/>
      <c r="V41" s="78"/>
      <c r="W41" s="78"/>
      <c r="X41" s="77"/>
      <c r="Y41" s="81"/>
      <c r="Z41" s="78"/>
      <c r="AA41" s="78"/>
      <c r="AB41" s="78"/>
      <c r="AC41" s="77"/>
      <c r="AD41" s="79"/>
      <c r="AE41" s="78"/>
      <c r="AF41" s="78"/>
      <c r="AG41" s="78"/>
      <c r="AH41" s="77"/>
      <c r="AI41" s="79"/>
      <c r="AJ41" s="78"/>
      <c r="AK41" s="78"/>
      <c r="AL41" s="77"/>
      <c r="AM41" s="189">
        <v>1</v>
      </c>
      <c r="AN41" s="118"/>
      <c r="AO41" s="118"/>
      <c r="AP41" s="118"/>
      <c r="AQ41" s="117"/>
      <c r="AR41" s="189">
        <v>3</v>
      </c>
      <c r="AS41" s="83"/>
      <c r="AT41" s="83"/>
      <c r="AU41" s="83"/>
      <c r="AV41" s="97"/>
      <c r="AW41" s="79"/>
      <c r="AX41" s="78"/>
      <c r="AY41" s="78"/>
      <c r="AZ41" s="77"/>
      <c r="BA41" s="98"/>
      <c r="BB41" s="83"/>
      <c r="BC41" s="83"/>
      <c r="BD41" s="83"/>
      <c r="BE41" s="74"/>
      <c r="BF41" s="124" t="s">
        <v>206</v>
      </c>
    </row>
    <row r="42" spans="1:58" s="71" customFormat="1" ht="35.1" hidden="1" customHeight="1" x14ac:dyDescent="0.25">
      <c r="A42" s="181" t="s">
        <v>136</v>
      </c>
      <c r="B42" s="79"/>
      <c r="C42" s="78"/>
      <c r="D42" s="78"/>
      <c r="E42" s="78"/>
      <c r="F42" s="99"/>
      <c r="G42" s="79"/>
      <c r="H42" s="78"/>
      <c r="I42" s="78"/>
      <c r="J42" s="77"/>
      <c r="K42" s="81"/>
      <c r="L42" s="78"/>
      <c r="M42" s="78"/>
      <c r="N42" s="78"/>
      <c r="O42" s="77"/>
      <c r="P42" s="79"/>
      <c r="Q42" s="78"/>
      <c r="R42" s="78"/>
      <c r="S42" s="78"/>
      <c r="T42" s="77"/>
      <c r="U42" s="79"/>
      <c r="V42" s="78"/>
      <c r="W42" s="78"/>
      <c r="X42" s="77"/>
      <c r="Y42" s="81"/>
      <c r="Z42" s="78"/>
      <c r="AA42" s="78"/>
      <c r="AB42" s="78"/>
      <c r="AC42" s="77"/>
      <c r="AD42" s="79"/>
      <c r="AE42" s="78"/>
      <c r="AF42" s="78"/>
      <c r="AG42" s="78"/>
      <c r="AH42" s="77"/>
      <c r="AI42" s="79"/>
      <c r="AJ42" s="78"/>
      <c r="AK42" s="78"/>
      <c r="AL42" s="77"/>
      <c r="AM42" s="98"/>
      <c r="AN42" s="83"/>
      <c r="AO42" s="83"/>
      <c r="AP42" s="83"/>
      <c r="AQ42" s="97"/>
      <c r="AR42" s="84"/>
      <c r="AS42" s="83"/>
      <c r="AT42" s="83"/>
      <c r="AU42" s="83"/>
      <c r="AV42" s="97"/>
      <c r="AW42" s="79"/>
      <c r="AX42" s="78"/>
      <c r="AY42" s="78"/>
      <c r="AZ42" s="77"/>
      <c r="BA42" s="98"/>
      <c r="BB42" s="83"/>
      <c r="BC42" s="83"/>
      <c r="BD42" s="83"/>
      <c r="BE42" s="74"/>
      <c r="BF42" s="124" t="s">
        <v>207</v>
      </c>
    </row>
    <row r="43" spans="1:58" s="71" customFormat="1" ht="35.1" customHeight="1" thickBot="1" x14ac:dyDescent="0.3">
      <c r="A43" s="116" t="s">
        <v>137</v>
      </c>
      <c r="B43" s="79"/>
      <c r="C43" s="78"/>
      <c r="D43" s="78"/>
      <c r="E43" s="78"/>
      <c r="F43" s="99"/>
      <c r="G43" s="79"/>
      <c r="H43" s="78"/>
      <c r="I43" s="78"/>
      <c r="J43" s="77"/>
      <c r="K43" s="81"/>
      <c r="L43" s="78"/>
      <c r="M43" s="78"/>
      <c r="N43" s="78"/>
      <c r="O43" s="77"/>
      <c r="P43" s="79"/>
      <c r="Q43" s="78"/>
      <c r="R43" s="78"/>
      <c r="S43" s="78"/>
      <c r="T43" s="77"/>
      <c r="U43" s="79"/>
      <c r="V43" s="78"/>
      <c r="W43" s="78"/>
      <c r="X43" s="77"/>
      <c r="Y43" s="81"/>
      <c r="Z43" s="78"/>
      <c r="AA43" s="78"/>
      <c r="AB43" s="78"/>
      <c r="AC43" s="77"/>
      <c r="AD43" s="190">
        <v>4</v>
      </c>
      <c r="AE43" s="118"/>
      <c r="AF43" s="118"/>
      <c r="AG43" s="118"/>
      <c r="AH43" s="190">
        <v>29</v>
      </c>
      <c r="AI43" s="79"/>
      <c r="AJ43" s="78"/>
      <c r="AK43" s="78"/>
      <c r="AL43" s="77"/>
      <c r="AM43" s="131"/>
      <c r="AN43" s="184"/>
      <c r="AO43" s="184"/>
      <c r="AP43" s="184"/>
      <c r="AQ43" s="131"/>
      <c r="AR43" s="131"/>
      <c r="AS43" s="83"/>
      <c r="AT43" s="83"/>
      <c r="AU43" s="83"/>
      <c r="AV43" s="97"/>
      <c r="AW43" s="79"/>
      <c r="AX43" s="78"/>
      <c r="AY43" s="78"/>
      <c r="AZ43" s="77"/>
      <c r="BA43" s="98"/>
      <c r="BB43" s="83"/>
      <c r="BC43" s="83"/>
      <c r="BD43" s="83"/>
      <c r="BE43" s="74"/>
      <c r="BF43" s="124" t="s">
        <v>259</v>
      </c>
    </row>
    <row r="44" spans="1:58" s="71" customFormat="1" ht="35.1" customHeight="1" thickBot="1" x14ac:dyDescent="0.3">
      <c r="A44" s="116" t="s">
        <v>138</v>
      </c>
      <c r="B44" s="79"/>
      <c r="C44" s="78"/>
      <c r="D44" s="78"/>
      <c r="E44" s="78"/>
      <c r="F44" s="99"/>
      <c r="G44" s="79"/>
      <c r="H44" s="78"/>
      <c r="I44" s="78"/>
      <c r="J44" s="77"/>
      <c r="K44" s="81"/>
      <c r="L44" s="78"/>
      <c r="M44" s="78"/>
      <c r="N44" s="78"/>
      <c r="O44" s="77"/>
      <c r="P44" s="79"/>
      <c r="Q44" s="78"/>
      <c r="R44" s="78"/>
      <c r="S44" s="78"/>
      <c r="T44" s="77"/>
      <c r="U44" s="79"/>
      <c r="V44" s="78"/>
      <c r="W44" s="78"/>
      <c r="X44" s="77"/>
      <c r="Y44" s="81"/>
      <c r="Z44" s="78"/>
      <c r="AA44" s="78"/>
      <c r="AB44" s="78"/>
      <c r="AC44" s="77"/>
      <c r="AD44" s="79"/>
      <c r="AE44" s="78"/>
      <c r="AF44" s="78"/>
      <c r="AG44" s="78"/>
      <c r="AH44" s="77"/>
      <c r="AI44" s="79"/>
      <c r="AJ44" s="78"/>
      <c r="AK44" s="78"/>
      <c r="AL44" s="77"/>
      <c r="AM44" s="98"/>
      <c r="AN44" s="83"/>
      <c r="AO44" s="131"/>
      <c r="AP44" s="190">
        <v>20</v>
      </c>
      <c r="AQ44" s="118"/>
      <c r="AR44" s="201"/>
      <c r="AS44" s="201"/>
      <c r="AT44" s="202">
        <v>20</v>
      </c>
      <c r="AU44" s="192"/>
      <c r="AV44" s="193"/>
      <c r="AW44" s="194"/>
      <c r="AX44" s="78"/>
      <c r="AY44" s="78"/>
      <c r="AZ44" s="77"/>
      <c r="BA44" s="98"/>
      <c r="BB44" s="83"/>
      <c r="BC44" s="83"/>
      <c r="BD44" s="83"/>
      <c r="BE44" s="74"/>
      <c r="BF44" s="124" t="s">
        <v>204</v>
      </c>
    </row>
    <row r="45" spans="1:58" s="114" customFormat="1" ht="35.1" customHeight="1" thickBot="1" x14ac:dyDescent="0.3">
      <c r="A45" s="116" t="s">
        <v>140</v>
      </c>
      <c r="B45" s="79"/>
      <c r="C45" s="78"/>
      <c r="D45" s="78"/>
      <c r="E45" s="78"/>
      <c r="F45" s="99"/>
      <c r="G45" s="79"/>
      <c r="H45" s="78"/>
      <c r="I45" s="78"/>
      <c r="J45" s="77"/>
      <c r="K45" s="81"/>
      <c r="L45" s="78"/>
      <c r="M45" s="78"/>
      <c r="N45" s="78"/>
      <c r="O45" s="77"/>
      <c r="P45" s="79"/>
      <c r="Q45" s="78"/>
      <c r="R45" s="78"/>
      <c r="S45" s="78"/>
      <c r="T45" s="77"/>
      <c r="U45" s="79"/>
      <c r="V45" s="78"/>
      <c r="W45" s="200">
        <v>19</v>
      </c>
      <c r="X45" s="190"/>
      <c r="Y45" s="190"/>
      <c r="Z45" s="190"/>
      <c r="AA45" s="190"/>
      <c r="AB45" s="187">
        <v>24</v>
      </c>
      <c r="AC45" s="77"/>
      <c r="AD45" s="79"/>
      <c r="AE45" s="78"/>
      <c r="AF45" s="78"/>
      <c r="AG45" s="78"/>
      <c r="AH45" s="77"/>
      <c r="AI45" s="79"/>
      <c r="AJ45" s="78"/>
      <c r="AK45" s="78"/>
      <c r="AL45" s="77"/>
      <c r="AM45" s="98"/>
      <c r="AN45" s="83"/>
      <c r="AO45" s="83"/>
      <c r="AP45" s="83"/>
      <c r="AQ45" s="82"/>
      <c r="AR45" s="203"/>
      <c r="AS45" s="178"/>
      <c r="AT45" s="178"/>
      <c r="AU45" s="178"/>
      <c r="AV45" s="203"/>
      <c r="AW45" s="203"/>
      <c r="AX45" s="81"/>
      <c r="AY45" s="78"/>
      <c r="AZ45" s="77"/>
      <c r="BA45" s="98"/>
      <c r="BB45" s="83"/>
      <c r="BC45" s="83"/>
      <c r="BD45" s="83"/>
      <c r="BE45" s="74"/>
      <c r="BF45" s="124" t="s">
        <v>232</v>
      </c>
    </row>
    <row r="46" spans="1:58" s="114" customFormat="1" ht="35.1" customHeight="1" thickBot="1" x14ac:dyDescent="0.3">
      <c r="A46" s="116" t="s">
        <v>139</v>
      </c>
      <c r="B46" s="79"/>
      <c r="C46" s="78"/>
      <c r="D46" s="78"/>
      <c r="E46" s="78"/>
      <c r="F46" s="99"/>
      <c r="G46" s="79"/>
      <c r="H46" s="78"/>
      <c r="I46" s="78"/>
      <c r="J46" s="77"/>
      <c r="K46" s="81"/>
      <c r="L46" s="78"/>
      <c r="M46" s="78"/>
      <c r="N46" s="78"/>
      <c r="O46" s="77"/>
      <c r="P46" s="79"/>
      <c r="Q46" s="78"/>
      <c r="R46" s="78"/>
      <c r="S46" s="78"/>
      <c r="T46" s="77"/>
      <c r="U46" s="79"/>
      <c r="V46" s="78"/>
      <c r="W46" s="78"/>
      <c r="X46" s="77"/>
      <c r="Y46" s="81"/>
      <c r="Z46" s="78"/>
      <c r="AA46" s="78"/>
      <c r="AB46" s="78"/>
      <c r="AC46" s="77"/>
      <c r="AD46" s="79"/>
      <c r="AE46" s="78"/>
      <c r="AF46" s="190">
        <v>11</v>
      </c>
      <c r="AG46" s="118"/>
      <c r="AH46" s="118"/>
      <c r="AI46" s="117"/>
      <c r="AJ46" s="117"/>
      <c r="AK46" s="189">
        <v>16</v>
      </c>
      <c r="AL46" s="77"/>
      <c r="AM46" s="98"/>
      <c r="AN46" s="83"/>
      <c r="AO46" s="83"/>
      <c r="AP46" s="83"/>
      <c r="AQ46" s="97"/>
      <c r="AR46" s="96"/>
      <c r="AS46" s="95"/>
      <c r="AT46" s="95"/>
      <c r="AU46" s="95"/>
      <c r="AV46" s="195"/>
      <c r="AW46" s="91"/>
      <c r="AX46" s="78"/>
      <c r="AY46" s="78"/>
      <c r="AZ46" s="77"/>
      <c r="BA46" s="98"/>
      <c r="BB46" s="83"/>
      <c r="BC46" s="83"/>
      <c r="BD46" s="83"/>
      <c r="BE46" s="74"/>
      <c r="BF46" s="124" t="s">
        <v>244</v>
      </c>
    </row>
    <row r="47" spans="1:58" s="71" customFormat="1" ht="42" hidden="1" customHeight="1" x14ac:dyDescent="0.25">
      <c r="A47" s="146" t="s">
        <v>141</v>
      </c>
      <c r="B47" s="79"/>
      <c r="C47" s="78"/>
      <c r="D47" s="78"/>
      <c r="E47" s="78"/>
      <c r="F47" s="99"/>
      <c r="G47" s="79"/>
      <c r="H47" s="78"/>
      <c r="I47" s="78"/>
      <c r="J47" s="77"/>
      <c r="K47" s="81"/>
      <c r="L47" s="78"/>
      <c r="M47" s="78"/>
      <c r="N47" s="78"/>
      <c r="O47" s="77"/>
      <c r="P47" s="79"/>
      <c r="Q47" s="78"/>
      <c r="R47" s="78"/>
      <c r="S47" s="78"/>
      <c r="T47" s="77"/>
      <c r="U47" s="79"/>
      <c r="V47" s="78"/>
      <c r="W47" s="78"/>
      <c r="X47" s="77"/>
      <c r="Y47" s="81"/>
      <c r="Z47" s="78"/>
      <c r="AA47" s="78"/>
      <c r="AB47" s="78"/>
      <c r="AC47" s="77"/>
      <c r="AD47" s="79"/>
      <c r="AE47" s="78"/>
      <c r="AF47" s="78"/>
      <c r="AG47" s="78"/>
      <c r="AH47" s="77"/>
      <c r="AI47" s="79"/>
      <c r="AJ47" s="78"/>
      <c r="AK47" s="78"/>
      <c r="AL47" s="77"/>
      <c r="AM47" s="98"/>
      <c r="AN47" s="83"/>
      <c r="AO47" s="83"/>
      <c r="AP47" s="83"/>
      <c r="AQ47" s="97"/>
      <c r="AR47" s="84"/>
      <c r="AS47" s="83"/>
      <c r="AT47" s="83"/>
      <c r="AU47" s="83"/>
      <c r="AV47" s="97"/>
      <c r="AW47" s="79"/>
      <c r="AX47" s="78"/>
      <c r="AY47" s="78"/>
      <c r="AZ47" s="77"/>
      <c r="BA47" s="98"/>
      <c r="BB47" s="83"/>
      <c r="BC47" s="83"/>
      <c r="BD47" s="83"/>
      <c r="BE47" s="74"/>
      <c r="BF47" s="124" t="s">
        <v>206</v>
      </c>
    </row>
    <row r="48" spans="1:58" s="71" customFormat="1" ht="35.1" customHeight="1" thickBot="1" x14ac:dyDescent="0.3">
      <c r="A48" s="293" t="s">
        <v>145</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4"/>
      <c r="AL48" s="294"/>
      <c r="AM48" s="294"/>
      <c r="AN48" s="294"/>
      <c r="AO48" s="294"/>
      <c r="AP48" s="294"/>
      <c r="AQ48" s="294"/>
      <c r="AR48" s="294"/>
      <c r="AS48" s="294"/>
      <c r="AT48" s="294"/>
      <c r="AU48" s="294"/>
      <c r="AV48" s="294"/>
      <c r="AW48" s="294"/>
      <c r="AX48" s="294"/>
      <c r="AY48" s="294"/>
      <c r="AZ48" s="294"/>
      <c r="BA48" s="294"/>
      <c r="BB48" s="294"/>
      <c r="BC48" s="294"/>
      <c r="BD48" s="294"/>
      <c r="BE48" s="294"/>
      <c r="BF48" s="295"/>
    </row>
    <row r="49" spans="1:58" s="71" customFormat="1" ht="42" customHeight="1" thickBot="1" x14ac:dyDescent="0.25">
      <c r="A49" s="116" t="s">
        <v>169</v>
      </c>
      <c r="B49" s="117"/>
      <c r="C49" s="118"/>
      <c r="D49" s="118"/>
      <c r="E49" s="119"/>
      <c r="F49" s="120"/>
      <c r="G49" s="120"/>
      <c r="H49" s="120"/>
      <c r="I49" s="120"/>
      <c r="J49" s="120"/>
      <c r="K49" s="120"/>
      <c r="L49" s="120"/>
      <c r="M49" s="120"/>
      <c r="N49" s="120"/>
      <c r="O49" s="120"/>
      <c r="P49" s="120"/>
      <c r="Q49" s="117"/>
      <c r="R49" s="118"/>
      <c r="S49" s="118"/>
      <c r="T49" s="119"/>
      <c r="U49" s="120"/>
      <c r="V49" s="120"/>
      <c r="W49" s="120"/>
      <c r="X49" s="120"/>
      <c r="Y49" s="120"/>
      <c r="Z49" s="120"/>
      <c r="AA49" s="120"/>
      <c r="AB49" s="120"/>
      <c r="AC49" s="120"/>
      <c r="AD49" s="120"/>
      <c r="AE49" s="117"/>
      <c r="AF49" s="118"/>
      <c r="AG49" s="118"/>
      <c r="AH49" s="119"/>
      <c r="AI49" s="120"/>
      <c r="AJ49" s="120"/>
      <c r="AK49" s="120"/>
      <c r="AL49" s="120"/>
      <c r="AM49" s="120"/>
      <c r="AN49" s="120"/>
      <c r="AO49" s="120"/>
      <c r="AP49" s="120"/>
      <c r="AQ49" s="120"/>
      <c r="AR49" s="120"/>
      <c r="AS49" s="117"/>
      <c r="AT49" s="118"/>
      <c r="AU49" s="118"/>
      <c r="AV49" s="119"/>
      <c r="AW49" s="120"/>
      <c r="AX49" s="120"/>
      <c r="AY49" s="120"/>
      <c r="AZ49" s="120"/>
      <c r="BA49" s="120"/>
      <c r="BB49" s="120"/>
      <c r="BC49" s="121"/>
      <c r="BD49" s="122"/>
      <c r="BE49" s="123"/>
      <c r="BF49" s="124" t="s">
        <v>212</v>
      </c>
    </row>
    <row r="50" spans="1:58" s="71" customFormat="1" ht="36" customHeight="1" thickBot="1" x14ac:dyDescent="0.25">
      <c r="A50" s="116" t="s">
        <v>170</v>
      </c>
      <c r="B50" s="120"/>
      <c r="C50" s="120"/>
      <c r="D50" s="120"/>
      <c r="E50" s="120"/>
      <c r="F50" s="120"/>
      <c r="G50" s="117"/>
      <c r="H50" s="118"/>
      <c r="I50" s="118"/>
      <c r="J50" s="119"/>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1"/>
      <c r="BD50" s="122"/>
      <c r="BE50" s="123"/>
      <c r="BF50" s="124" t="s">
        <v>171</v>
      </c>
    </row>
    <row r="51" spans="1:58" ht="42" customHeight="1" thickBot="1" x14ac:dyDescent="0.3">
      <c r="A51" s="116" t="s">
        <v>172</v>
      </c>
      <c r="B51" s="120"/>
      <c r="C51" s="120"/>
      <c r="D51" s="120"/>
      <c r="E51" s="120"/>
      <c r="F51" s="120"/>
      <c r="G51" s="120"/>
      <c r="H51" s="120"/>
      <c r="I51" s="117"/>
      <c r="J51" s="118"/>
      <c r="K51" s="118"/>
      <c r="L51" s="119"/>
      <c r="M51" s="120"/>
      <c r="N51" s="120"/>
      <c r="O51" s="120"/>
      <c r="P51" s="120"/>
      <c r="Q51" s="120"/>
      <c r="R51" s="120"/>
      <c r="S51" s="120"/>
      <c r="T51" s="120"/>
      <c r="U51" s="120"/>
      <c r="V51" s="120"/>
      <c r="W51" s="120"/>
      <c r="X51" s="120"/>
      <c r="Y51" s="120"/>
      <c r="Z51" s="120"/>
      <c r="AA51" s="120"/>
      <c r="AB51" s="120"/>
      <c r="AC51" s="120"/>
      <c r="AD51" s="120"/>
      <c r="AE51" s="117"/>
      <c r="AF51" s="118"/>
      <c r="AG51" s="118"/>
      <c r="AH51" s="119"/>
      <c r="AI51" s="120"/>
      <c r="AJ51" s="120"/>
      <c r="AK51" s="120"/>
      <c r="AL51" s="120"/>
      <c r="AM51" s="120"/>
      <c r="AN51" s="120"/>
      <c r="AO51" s="120"/>
      <c r="AP51" s="120"/>
      <c r="AQ51" s="120"/>
      <c r="AR51" s="120"/>
      <c r="AS51" s="120"/>
      <c r="AT51" s="120"/>
      <c r="AU51" s="120"/>
      <c r="AV51" s="120"/>
      <c r="AW51" s="120"/>
      <c r="AX51" s="120"/>
      <c r="AY51" s="120"/>
      <c r="AZ51" s="120"/>
      <c r="BA51" s="120"/>
      <c r="BB51" s="120"/>
      <c r="BC51" s="121"/>
      <c r="BD51" s="122"/>
      <c r="BE51" s="123"/>
      <c r="BF51" s="124" t="s">
        <v>213</v>
      </c>
    </row>
    <row r="52" spans="1:58" ht="51" customHeight="1" thickBot="1" x14ac:dyDescent="0.3">
      <c r="A52" s="116" t="s">
        <v>174</v>
      </c>
      <c r="B52" s="120"/>
      <c r="C52" s="120"/>
      <c r="D52" s="120"/>
      <c r="E52" s="120"/>
      <c r="F52" s="117"/>
      <c r="G52" s="118"/>
      <c r="H52" s="118"/>
      <c r="I52" s="119"/>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17"/>
      <c r="AJ52" s="118"/>
      <c r="AK52" s="118"/>
      <c r="AL52" s="119"/>
      <c r="AM52" s="120"/>
      <c r="AN52" s="120"/>
      <c r="AO52" s="120"/>
      <c r="AP52" s="120"/>
      <c r="AQ52" s="120"/>
      <c r="AR52" s="120"/>
      <c r="AS52" s="120"/>
      <c r="AT52" s="120"/>
      <c r="AU52" s="120"/>
      <c r="AV52" s="120"/>
      <c r="AW52" s="117"/>
      <c r="AX52" s="118"/>
      <c r="AY52" s="118"/>
      <c r="AZ52" s="119"/>
      <c r="BA52" s="120"/>
      <c r="BB52" s="120"/>
      <c r="BC52" s="121"/>
      <c r="BD52" s="122"/>
      <c r="BE52" s="123"/>
      <c r="BF52" s="124" t="s">
        <v>175</v>
      </c>
    </row>
    <row r="53" spans="1:58" ht="46.5" customHeight="1" thickBot="1" x14ac:dyDescent="0.3">
      <c r="A53" s="116" t="s">
        <v>214</v>
      </c>
      <c r="B53" s="120"/>
      <c r="C53" s="120"/>
      <c r="D53" s="120"/>
      <c r="E53" s="120"/>
      <c r="F53" s="120"/>
      <c r="G53" s="120"/>
      <c r="H53" s="120"/>
      <c r="I53" s="117"/>
      <c r="J53" s="118"/>
      <c r="K53" s="118"/>
      <c r="L53" s="118"/>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1"/>
      <c r="BD53" s="122"/>
      <c r="BE53" s="123"/>
      <c r="BF53" s="124" t="s">
        <v>176</v>
      </c>
    </row>
    <row r="54" spans="1:58" ht="51" customHeight="1" thickBot="1" x14ac:dyDescent="0.3">
      <c r="A54" s="116" t="s">
        <v>177</v>
      </c>
      <c r="B54" s="120"/>
      <c r="C54" s="120"/>
      <c r="D54" s="120"/>
      <c r="E54" s="120"/>
      <c r="F54" s="120"/>
      <c r="G54" s="120"/>
      <c r="H54" s="120"/>
      <c r="I54" s="120"/>
      <c r="J54" s="117"/>
      <c r="K54" s="118"/>
      <c r="L54" s="118"/>
      <c r="M54" s="117"/>
      <c r="N54" s="118"/>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1"/>
      <c r="BD54" s="122"/>
      <c r="BE54" s="123"/>
      <c r="BF54" s="124" t="s">
        <v>178</v>
      </c>
    </row>
    <row r="55" spans="1:58" ht="84" customHeight="1" thickBot="1" x14ac:dyDescent="0.3">
      <c r="A55" s="116" t="s">
        <v>179</v>
      </c>
      <c r="B55" s="117"/>
      <c r="C55" s="118"/>
      <c r="D55" s="118"/>
      <c r="E55" s="119"/>
      <c r="F55" s="120"/>
      <c r="G55" s="120"/>
      <c r="H55" s="120"/>
      <c r="I55" s="120"/>
      <c r="J55" s="120"/>
      <c r="K55" s="120"/>
      <c r="L55" s="120"/>
      <c r="M55" s="120"/>
      <c r="N55" s="120"/>
      <c r="O55" s="120"/>
      <c r="P55" s="120"/>
      <c r="Q55" s="120"/>
      <c r="R55" s="120"/>
      <c r="S55" s="120"/>
      <c r="T55" s="120"/>
      <c r="U55" s="120"/>
      <c r="V55" s="120"/>
      <c r="W55" s="120"/>
      <c r="X55" s="120"/>
      <c r="Y55" s="117"/>
      <c r="Z55" s="118"/>
      <c r="AA55" s="118"/>
      <c r="AB55" s="119"/>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1"/>
      <c r="BD55" s="122"/>
      <c r="BE55" s="123"/>
      <c r="BF55" s="124" t="s">
        <v>215</v>
      </c>
    </row>
    <row r="56" spans="1:58" ht="35.1" customHeight="1" thickBot="1" x14ac:dyDescent="0.3">
      <c r="A56" s="116" t="s">
        <v>180</v>
      </c>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17"/>
      <c r="AB56" s="118"/>
      <c r="AC56" s="118"/>
      <c r="AD56" s="119"/>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17"/>
      <c r="BC56" s="118"/>
      <c r="BD56" s="118"/>
      <c r="BE56" s="119"/>
      <c r="BF56" s="124" t="s">
        <v>258</v>
      </c>
    </row>
    <row r="57" spans="1:58" ht="34.5" customHeight="1" thickBot="1" x14ac:dyDescent="0.3">
      <c r="A57" s="116" t="s">
        <v>182</v>
      </c>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6"/>
      <c r="BD57" s="127"/>
      <c r="BE57" s="128"/>
      <c r="BF57" s="124" t="s">
        <v>183</v>
      </c>
    </row>
    <row r="58" spans="1:58" ht="60.75" customHeight="1" thickBot="1" x14ac:dyDescent="0.3">
      <c r="A58" s="116" t="s">
        <v>184</v>
      </c>
      <c r="B58" s="120"/>
      <c r="C58" s="120"/>
      <c r="D58" s="120"/>
      <c r="E58" s="120"/>
      <c r="F58" s="120"/>
      <c r="G58" s="120"/>
      <c r="H58" s="120"/>
      <c r="I58" s="120"/>
      <c r="J58" s="120"/>
      <c r="K58" s="117"/>
      <c r="L58" s="118"/>
      <c r="M58" s="118"/>
      <c r="N58" s="119"/>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1"/>
      <c r="BD58" s="129"/>
      <c r="BE58" s="130"/>
      <c r="BF58" s="124" t="s">
        <v>216</v>
      </c>
    </row>
    <row r="59" spans="1:58" ht="18" customHeight="1" thickBot="1" x14ac:dyDescent="0.3">
      <c r="A59" s="284" t="s">
        <v>144</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5"/>
      <c r="AL59" s="285"/>
      <c r="AM59" s="285"/>
      <c r="AN59" s="285"/>
      <c r="AO59" s="285"/>
      <c r="AP59" s="285"/>
      <c r="AQ59" s="285"/>
      <c r="AR59" s="285"/>
      <c r="AS59" s="285"/>
      <c r="AT59" s="285"/>
      <c r="AU59" s="285"/>
      <c r="AV59" s="285"/>
      <c r="AW59" s="285"/>
      <c r="AX59" s="285"/>
      <c r="AY59" s="285"/>
      <c r="AZ59" s="285"/>
      <c r="BA59" s="285"/>
      <c r="BB59" s="285"/>
      <c r="BC59" s="285"/>
      <c r="BD59" s="285"/>
      <c r="BE59" s="285"/>
      <c r="BF59" s="286"/>
    </row>
    <row r="60" spans="1:58" ht="60.75" customHeight="1" thickBot="1" x14ac:dyDescent="0.3">
      <c r="A60" s="116" t="s">
        <v>217</v>
      </c>
      <c r="B60" s="117"/>
      <c r="C60" s="118"/>
      <c r="D60" s="118"/>
      <c r="E60" s="95"/>
      <c r="F60" s="94"/>
      <c r="G60" s="91"/>
      <c r="H60" s="90"/>
      <c r="I60" s="90"/>
      <c r="J60" s="89"/>
      <c r="K60" s="93"/>
      <c r="L60" s="90"/>
      <c r="M60" s="90"/>
      <c r="N60" s="90"/>
      <c r="O60" s="89"/>
      <c r="P60" s="91"/>
      <c r="Q60" s="90"/>
      <c r="R60" s="90"/>
      <c r="S60" s="90"/>
      <c r="T60" s="117"/>
      <c r="U60" s="118"/>
      <c r="V60" s="118"/>
      <c r="W60" s="90"/>
      <c r="X60" s="89"/>
      <c r="Y60" s="93"/>
      <c r="Z60" s="90"/>
      <c r="AA60" s="90"/>
      <c r="AB60" s="90"/>
      <c r="AC60" s="89"/>
      <c r="AD60" s="91"/>
      <c r="AE60" s="90"/>
      <c r="AF60" s="90"/>
      <c r="AG60" s="90"/>
      <c r="AH60" s="89"/>
      <c r="AI60" s="91"/>
      <c r="AJ60" s="90"/>
      <c r="AK60" s="117"/>
      <c r="AL60" s="118"/>
      <c r="AM60" s="118"/>
      <c r="AN60" s="87"/>
      <c r="AO60" s="87"/>
      <c r="AP60" s="87"/>
      <c r="AQ60" s="86"/>
      <c r="AR60" s="92"/>
      <c r="AS60" s="87"/>
      <c r="AT60" s="87"/>
      <c r="AU60" s="87"/>
      <c r="AV60" s="86"/>
      <c r="AW60" s="91"/>
      <c r="AX60" s="90"/>
      <c r="AY60" s="90"/>
      <c r="AZ60" s="89"/>
      <c r="BA60" s="88"/>
      <c r="BB60" s="87"/>
      <c r="BC60" s="87"/>
      <c r="BD60" s="87"/>
      <c r="BE60" s="86"/>
      <c r="BF60" s="124" t="s">
        <v>218</v>
      </c>
    </row>
    <row r="61" spans="1:58" ht="31.5" customHeight="1" thickBot="1" x14ac:dyDescent="0.3">
      <c r="A61" s="116" t="s">
        <v>186</v>
      </c>
      <c r="B61" s="117"/>
      <c r="C61" s="118"/>
      <c r="D61" s="118"/>
      <c r="E61" s="95"/>
      <c r="F61" s="94"/>
      <c r="G61" s="91"/>
      <c r="H61" s="90"/>
      <c r="I61" s="90"/>
      <c r="J61" s="89"/>
      <c r="K61" s="93"/>
      <c r="L61" s="90"/>
      <c r="M61" s="90"/>
      <c r="N61" s="90"/>
      <c r="O61" s="89"/>
      <c r="P61" s="91"/>
      <c r="Q61" s="90"/>
      <c r="R61" s="90"/>
      <c r="S61" s="90"/>
      <c r="T61" s="117"/>
      <c r="U61" s="118"/>
      <c r="V61" s="118"/>
      <c r="W61" s="90"/>
      <c r="X61" s="89"/>
      <c r="Y61" s="93"/>
      <c r="Z61" s="90"/>
      <c r="AA61" s="90"/>
      <c r="AB61" s="90"/>
      <c r="AC61" s="89"/>
      <c r="AD61" s="91"/>
      <c r="AE61" s="90"/>
      <c r="AF61" s="90"/>
      <c r="AG61" s="90"/>
      <c r="AH61" s="89"/>
      <c r="AI61" s="91"/>
      <c r="AJ61" s="90"/>
      <c r="AK61" s="117"/>
      <c r="AL61" s="118"/>
      <c r="AM61" s="118"/>
      <c r="AN61" s="87"/>
      <c r="AO61" s="87"/>
      <c r="AP61" s="87"/>
      <c r="AQ61" s="86"/>
      <c r="AR61" s="92"/>
      <c r="AS61" s="87"/>
      <c r="AT61" s="87"/>
      <c r="AU61" s="87"/>
      <c r="AV61" s="86"/>
      <c r="AW61" s="91"/>
      <c r="AX61" s="90"/>
      <c r="AY61" s="90"/>
      <c r="AZ61" s="89"/>
      <c r="BA61" s="88"/>
      <c r="BB61" s="87"/>
      <c r="BC61" s="87"/>
      <c r="BD61" s="87"/>
      <c r="BE61" s="86"/>
      <c r="BF61" s="124" t="s">
        <v>181</v>
      </c>
    </row>
    <row r="62" spans="1:58" ht="65.25" customHeight="1" thickBot="1" x14ac:dyDescent="0.3">
      <c r="A62" s="116" t="s">
        <v>187</v>
      </c>
      <c r="B62" s="117"/>
      <c r="C62" s="118"/>
      <c r="D62" s="118"/>
      <c r="E62" s="119"/>
      <c r="F62" s="94"/>
      <c r="G62" s="91"/>
      <c r="H62" s="90"/>
      <c r="I62" s="90"/>
      <c r="J62" s="89"/>
      <c r="K62" s="93"/>
      <c r="L62" s="90"/>
      <c r="M62" s="90"/>
      <c r="N62" s="90"/>
      <c r="O62" s="89"/>
      <c r="P62" s="91"/>
      <c r="Q62" s="117"/>
      <c r="R62" s="118"/>
      <c r="S62" s="118"/>
      <c r="T62" s="119"/>
      <c r="U62" s="91"/>
      <c r="V62" s="90"/>
      <c r="W62" s="90"/>
      <c r="X62" s="89"/>
      <c r="Y62" s="93"/>
      <c r="Z62" s="90"/>
      <c r="AA62" s="90"/>
      <c r="AB62" s="90"/>
      <c r="AC62" s="89"/>
      <c r="AD62" s="117"/>
      <c r="AE62" s="118"/>
      <c r="AF62" s="118"/>
      <c r="AG62" s="119"/>
      <c r="AH62" s="89"/>
      <c r="AI62" s="91"/>
      <c r="AJ62" s="90"/>
      <c r="AK62" s="90"/>
      <c r="AL62" s="89"/>
      <c r="AM62" s="88"/>
      <c r="AN62" s="87"/>
      <c r="AO62" s="87"/>
      <c r="AP62" s="87"/>
      <c r="AQ62" s="86"/>
      <c r="AR62" s="92"/>
      <c r="AS62" s="117"/>
      <c r="AT62" s="118"/>
      <c r="AU62" s="118"/>
      <c r="AV62" s="119"/>
      <c r="AW62" s="91"/>
      <c r="AX62" s="90"/>
      <c r="AY62" s="90"/>
      <c r="AZ62" s="89"/>
      <c r="BA62" s="88"/>
      <c r="BB62" s="87"/>
      <c r="BC62" s="87"/>
      <c r="BD62" s="87"/>
      <c r="BE62" s="86"/>
      <c r="BF62" s="124" t="s">
        <v>188</v>
      </c>
    </row>
    <row r="63" spans="1:58" ht="48.75" customHeight="1" thickBot="1" x14ac:dyDescent="0.3">
      <c r="A63" s="116" t="s">
        <v>189</v>
      </c>
      <c r="B63" s="96"/>
      <c r="C63" s="95"/>
      <c r="D63" s="95"/>
      <c r="E63" s="95"/>
      <c r="F63" s="94"/>
      <c r="G63" s="91"/>
      <c r="H63" s="90"/>
      <c r="I63" s="117"/>
      <c r="J63" s="118"/>
      <c r="K63" s="118"/>
      <c r="L63" s="90"/>
      <c r="M63" s="90"/>
      <c r="N63" s="90"/>
      <c r="O63" s="89"/>
      <c r="P63" s="91"/>
      <c r="Q63" s="90"/>
      <c r="R63" s="90"/>
      <c r="S63" s="90"/>
      <c r="T63" s="89"/>
      <c r="U63" s="91"/>
      <c r="V63" s="90"/>
      <c r="W63" s="90"/>
      <c r="X63" s="89"/>
      <c r="Y63" s="93"/>
      <c r="Z63" s="90"/>
      <c r="AA63" s="90"/>
      <c r="AB63" s="90"/>
      <c r="AC63" s="89"/>
      <c r="AD63" s="91"/>
      <c r="AE63" s="90"/>
      <c r="AF63" s="90"/>
      <c r="AG63" s="90"/>
      <c r="AH63" s="89"/>
      <c r="AI63" s="91"/>
      <c r="AJ63" s="90"/>
      <c r="AK63" s="90"/>
      <c r="AL63" s="89"/>
      <c r="AM63" s="88"/>
      <c r="AN63" s="87"/>
      <c r="AO63" s="87"/>
      <c r="AP63" s="87"/>
      <c r="AQ63" s="86"/>
      <c r="AR63" s="92"/>
      <c r="AS63" s="87"/>
      <c r="AT63" s="87"/>
      <c r="AU63" s="87"/>
      <c r="AV63" s="86"/>
      <c r="AW63" s="91"/>
      <c r="AX63" s="90"/>
      <c r="AY63" s="90"/>
      <c r="AZ63" s="89"/>
      <c r="BA63" s="88"/>
      <c r="BB63" s="87"/>
      <c r="BC63" s="87"/>
      <c r="BD63" s="87"/>
      <c r="BE63" s="86"/>
      <c r="BF63" s="124" t="s">
        <v>211</v>
      </c>
    </row>
    <row r="64" spans="1:58" ht="33" customHeight="1" thickBot="1" x14ac:dyDescent="0.3">
      <c r="A64" s="116" t="s">
        <v>190</v>
      </c>
      <c r="B64" s="118"/>
      <c r="C64" s="119"/>
      <c r="D64" s="95"/>
      <c r="E64" s="95"/>
      <c r="F64" s="94"/>
      <c r="G64" s="118"/>
      <c r="H64" s="119"/>
      <c r="I64" s="90"/>
      <c r="J64" s="89"/>
      <c r="K64" s="118"/>
      <c r="L64" s="119"/>
      <c r="M64" s="90"/>
      <c r="N64" s="90"/>
      <c r="O64" s="89"/>
      <c r="P64" s="118"/>
      <c r="Q64" s="119"/>
      <c r="R64" s="90"/>
      <c r="S64" s="90"/>
      <c r="T64" s="89"/>
      <c r="U64" s="118"/>
      <c r="V64" s="119"/>
      <c r="W64" s="90"/>
      <c r="X64" s="89"/>
      <c r="Y64" s="118"/>
      <c r="Z64" s="119"/>
      <c r="AA64" s="90"/>
      <c r="AB64" s="90"/>
      <c r="AC64" s="89"/>
      <c r="AD64" s="118"/>
      <c r="AE64" s="119"/>
      <c r="AF64" s="90"/>
      <c r="AG64" s="90"/>
      <c r="AH64" s="89"/>
      <c r="AI64" s="118"/>
      <c r="AJ64" s="119"/>
      <c r="AK64" s="90"/>
      <c r="AL64" s="89"/>
      <c r="AM64" s="118"/>
      <c r="AN64" s="119"/>
      <c r="AO64" s="87"/>
      <c r="AP64" s="87"/>
      <c r="AQ64" s="86"/>
      <c r="AR64" s="118"/>
      <c r="AS64" s="119"/>
      <c r="AT64" s="87"/>
      <c r="AU64" s="87"/>
      <c r="AV64" s="86"/>
      <c r="AW64" s="118"/>
      <c r="AX64" s="119"/>
      <c r="AY64" s="90"/>
      <c r="AZ64" s="89"/>
      <c r="BA64" s="118"/>
      <c r="BB64" s="119"/>
      <c r="BC64" s="87"/>
      <c r="BD64" s="87"/>
      <c r="BE64" s="86"/>
      <c r="BF64" s="124" t="s">
        <v>185</v>
      </c>
    </row>
    <row r="65" spans="1:58" ht="44.25" customHeight="1" thickBot="1" x14ac:dyDescent="0.3">
      <c r="A65" s="116" t="s">
        <v>191</v>
      </c>
      <c r="B65" s="118"/>
      <c r="C65" s="119"/>
      <c r="D65" s="95"/>
      <c r="E65" s="95"/>
      <c r="F65" s="94"/>
      <c r="G65" s="118"/>
      <c r="H65" s="119"/>
      <c r="I65" s="90"/>
      <c r="J65" s="89"/>
      <c r="K65" s="118"/>
      <c r="L65" s="119"/>
      <c r="M65" s="90"/>
      <c r="N65" s="90"/>
      <c r="O65" s="89"/>
      <c r="P65" s="118"/>
      <c r="Q65" s="119"/>
      <c r="R65" s="90"/>
      <c r="S65" s="90"/>
      <c r="T65" s="89"/>
      <c r="U65" s="118"/>
      <c r="V65" s="119"/>
      <c r="W65" s="90"/>
      <c r="X65" s="89"/>
      <c r="Y65" s="118"/>
      <c r="Z65" s="119"/>
      <c r="AA65" s="90"/>
      <c r="AB65" s="90"/>
      <c r="AC65" s="89"/>
      <c r="AD65" s="118"/>
      <c r="AE65" s="119"/>
      <c r="AF65" s="90"/>
      <c r="AG65" s="90"/>
      <c r="AH65" s="89"/>
      <c r="AI65" s="118"/>
      <c r="AJ65" s="119"/>
      <c r="AK65" s="90"/>
      <c r="AL65" s="89"/>
      <c r="AM65" s="118"/>
      <c r="AN65" s="119"/>
      <c r="AO65" s="87"/>
      <c r="AP65" s="87"/>
      <c r="AQ65" s="86"/>
      <c r="AR65" s="118"/>
      <c r="AS65" s="119"/>
      <c r="AT65" s="87"/>
      <c r="AU65" s="87"/>
      <c r="AV65" s="86"/>
      <c r="AW65" s="118"/>
      <c r="AX65" s="119"/>
      <c r="AY65" s="90"/>
      <c r="AZ65" s="89"/>
      <c r="BA65" s="118"/>
      <c r="BB65" s="119"/>
      <c r="BC65" s="87"/>
      <c r="BD65" s="87"/>
      <c r="BE65" s="86"/>
      <c r="BF65" s="124" t="s">
        <v>219</v>
      </c>
    </row>
    <row r="66" spans="1:58" ht="61.5" customHeight="1" thickBot="1" x14ac:dyDescent="0.3">
      <c r="A66" s="116" t="s">
        <v>192</v>
      </c>
      <c r="B66" s="118"/>
      <c r="C66" s="119"/>
      <c r="D66" s="95"/>
      <c r="E66" s="95"/>
      <c r="F66" s="94"/>
      <c r="G66" s="91"/>
      <c r="H66" s="90"/>
      <c r="I66" s="90"/>
      <c r="J66" s="89"/>
      <c r="K66" s="93"/>
      <c r="L66" s="90"/>
      <c r="M66" s="90"/>
      <c r="N66" s="90"/>
      <c r="O66" s="89"/>
      <c r="P66" s="91"/>
      <c r="Q66" s="90"/>
      <c r="R66" s="90"/>
      <c r="S66" s="90"/>
      <c r="T66" s="89"/>
      <c r="U66" s="91"/>
      <c r="V66" s="90"/>
      <c r="W66" s="90"/>
      <c r="X66" s="89"/>
      <c r="Y66" s="93"/>
      <c r="Z66" s="90"/>
      <c r="AA66" s="90"/>
      <c r="AB66" s="90"/>
      <c r="AC66" s="89"/>
      <c r="AD66" s="118"/>
      <c r="AE66" s="119"/>
      <c r="AF66" s="90"/>
      <c r="AG66" s="90"/>
      <c r="AH66" s="89"/>
      <c r="AI66" s="91"/>
      <c r="AJ66" s="90"/>
      <c r="AK66" s="90"/>
      <c r="AL66" s="89"/>
      <c r="AM66" s="88"/>
      <c r="AN66" s="87"/>
      <c r="AO66" s="87"/>
      <c r="AP66" s="87"/>
      <c r="AQ66" s="86"/>
      <c r="AR66" s="92"/>
      <c r="AS66" s="87"/>
      <c r="AT66" s="87"/>
      <c r="AU66" s="87"/>
      <c r="AV66" s="86"/>
      <c r="AW66" s="91"/>
      <c r="AX66" s="90"/>
      <c r="AY66" s="90"/>
      <c r="AZ66" s="89"/>
      <c r="BA66" s="88"/>
      <c r="BB66" s="87"/>
      <c r="BC66" s="87"/>
      <c r="BD66" s="87"/>
      <c r="BE66" s="86"/>
      <c r="BF66" s="124" t="s">
        <v>193</v>
      </c>
    </row>
    <row r="67" spans="1:58" ht="59.25" customHeight="1" thickBot="1" x14ac:dyDescent="0.3">
      <c r="A67" s="116" t="s">
        <v>194</v>
      </c>
      <c r="B67" s="96"/>
      <c r="C67" s="95"/>
      <c r="D67" s="95"/>
      <c r="E67" s="118"/>
      <c r="F67" s="118"/>
      <c r="G67" s="118"/>
      <c r="H67" s="90"/>
      <c r="I67" s="90"/>
      <c r="J67" s="89"/>
      <c r="K67" s="93"/>
      <c r="L67" s="90"/>
      <c r="M67" s="90"/>
      <c r="N67" s="90"/>
      <c r="O67" s="89"/>
      <c r="P67" s="91"/>
      <c r="Q67" s="90"/>
      <c r="R67" s="90"/>
      <c r="S67" s="90"/>
      <c r="T67" s="89"/>
      <c r="U67" s="91"/>
      <c r="V67" s="90"/>
      <c r="W67" s="90"/>
      <c r="X67" s="89"/>
      <c r="Y67" s="93"/>
      <c r="Z67" s="90"/>
      <c r="AA67" s="90"/>
      <c r="AB67" s="90"/>
      <c r="AC67" s="89"/>
      <c r="AD67" s="91"/>
      <c r="AE67" s="90"/>
      <c r="AF67" s="90"/>
      <c r="AG67" s="118"/>
      <c r="AH67" s="118"/>
      <c r="AI67" s="118"/>
      <c r="AJ67" s="90"/>
      <c r="AK67" s="90"/>
      <c r="AL67" s="89"/>
      <c r="AM67" s="88"/>
      <c r="AN67" s="87"/>
      <c r="AO67" s="87"/>
      <c r="AP67" s="87"/>
      <c r="AQ67" s="86"/>
      <c r="AR67" s="92"/>
      <c r="AS67" s="87"/>
      <c r="AT67" s="87"/>
      <c r="AU67" s="87"/>
      <c r="AV67" s="86"/>
      <c r="AW67" s="91"/>
      <c r="AX67" s="90"/>
      <c r="AY67" s="90"/>
      <c r="AZ67" s="89"/>
      <c r="BA67" s="88"/>
      <c r="BB67" s="87"/>
      <c r="BC67" s="87"/>
      <c r="BD67" s="87"/>
      <c r="BE67" s="86"/>
      <c r="BF67" s="124" t="s">
        <v>195</v>
      </c>
    </row>
    <row r="68" spans="1:58" ht="31.5" customHeight="1" thickBot="1" x14ac:dyDescent="0.3">
      <c r="A68" s="116" t="s">
        <v>196</v>
      </c>
      <c r="B68" s="118"/>
      <c r="C68" s="119"/>
      <c r="D68" s="95"/>
      <c r="E68" s="95"/>
      <c r="F68" s="94"/>
      <c r="G68" s="118"/>
      <c r="H68" s="119"/>
      <c r="I68" s="90"/>
      <c r="J68" s="89"/>
      <c r="K68" s="118"/>
      <c r="L68" s="119"/>
      <c r="M68" s="90"/>
      <c r="N68" s="90"/>
      <c r="O68" s="89"/>
      <c r="P68" s="118"/>
      <c r="Q68" s="119"/>
      <c r="R68" s="90"/>
      <c r="S68" s="90"/>
      <c r="T68" s="89"/>
      <c r="U68" s="118"/>
      <c r="V68" s="119"/>
      <c r="W68" s="90"/>
      <c r="X68" s="89"/>
      <c r="Y68" s="118"/>
      <c r="Z68" s="119"/>
      <c r="AA68" s="90"/>
      <c r="AB68" s="90"/>
      <c r="AC68" s="89"/>
      <c r="AD68" s="118"/>
      <c r="AE68" s="119"/>
      <c r="AF68" s="90"/>
      <c r="AG68" s="90"/>
      <c r="AH68" s="89"/>
      <c r="AI68" s="118"/>
      <c r="AJ68" s="119"/>
      <c r="AK68" s="90"/>
      <c r="AL68" s="89"/>
      <c r="AM68" s="118"/>
      <c r="AN68" s="119"/>
      <c r="AO68" s="87"/>
      <c r="AP68" s="87"/>
      <c r="AQ68" s="86"/>
      <c r="AR68" s="118"/>
      <c r="AS68" s="119"/>
      <c r="AT68" s="87"/>
      <c r="AU68" s="87"/>
      <c r="AV68" s="86"/>
      <c r="AW68" s="118"/>
      <c r="AX68" s="119"/>
      <c r="AY68" s="90"/>
      <c r="AZ68" s="89"/>
      <c r="BA68" s="118"/>
      <c r="BB68" s="119"/>
      <c r="BC68" s="87"/>
      <c r="BD68" s="87"/>
      <c r="BE68" s="86"/>
      <c r="BF68" s="124" t="s">
        <v>173</v>
      </c>
    </row>
    <row r="69" spans="1:58" ht="69" customHeight="1" thickBot="1" x14ac:dyDescent="0.3">
      <c r="A69" s="116" t="s">
        <v>197</v>
      </c>
      <c r="B69" s="84"/>
      <c r="C69" s="83"/>
      <c r="D69" s="83"/>
      <c r="E69" s="83"/>
      <c r="F69" s="82"/>
      <c r="G69" s="79"/>
      <c r="H69" s="78"/>
      <c r="I69" s="78"/>
      <c r="J69" s="77"/>
      <c r="K69" s="81"/>
      <c r="L69" s="78"/>
      <c r="M69" s="78"/>
      <c r="N69" s="78"/>
      <c r="O69" s="77"/>
      <c r="P69" s="117"/>
      <c r="Q69" s="118"/>
      <c r="R69" s="118"/>
      <c r="S69" s="119"/>
      <c r="T69" s="77"/>
      <c r="U69" s="79"/>
      <c r="V69" s="78"/>
      <c r="W69" s="78"/>
      <c r="X69" s="77"/>
      <c r="Y69" s="81"/>
      <c r="Z69" s="78"/>
      <c r="AA69" s="78"/>
      <c r="AB69" s="78"/>
      <c r="AC69" s="77"/>
      <c r="AD69" s="79"/>
      <c r="AE69" s="78"/>
      <c r="AF69" s="78"/>
      <c r="AG69" s="78"/>
      <c r="AH69" s="77"/>
      <c r="AI69" s="117"/>
      <c r="AJ69" s="118"/>
      <c r="AK69" s="118"/>
      <c r="AL69" s="119"/>
      <c r="AM69" s="76"/>
      <c r="AN69" s="75"/>
      <c r="AO69" s="75"/>
      <c r="AP69" s="75"/>
      <c r="AQ69" s="74"/>
      <c r="AR69" s="80"/>
      <c r="AS69" s="75"/>
      <c r="AT69" s="75"/>
      <c r="AU69" s="75"/>
      <c r="AV69" s="74"/>
      <c r="AW69" s="79"/>
      <c r="AX69" s="78"/>
      <c r="AY69" s="78"/>
      <c r="AZ69" s="77"/>
      <c r="BA69" s="76"/>
      <c r="BB69" s="117"/>
      <c r="BC69" s="118"/>
      <c r="BD69" s="118"/>
      <c r="BE69" s="119"/>
      <c r="BF69" s="124" t="s">
        <v>220</v>
      </c>
    </row>
    <row r="70" spans="1:58" ht="57.75" customHeight="1" thickBot="1" x14ac:dyDescent="0.3">
      <c r="A70" s="116" t="s">
        <v>198</v>
      </c>
      <c r="B70" s="84"/>
      <c r="C70" s="83"/>
      <c r="D70" s="83"/>
      <c r="E70" s="83"/>
      <c r="F70" s="82"/>
      <c r="G70" s="79"/>
      <c r="H70" s="78"/>
      <c r="I70" s="78"/>
      <c r="J70" s="77"/>
      <c r="K70" s="81"/>
      <c r="L70" s="78"/>
      <c r="M70" s="78"/>
      <c r="N70" s="78"/>
      <c r="O70" s="77"/>
      <c r="P70" s="79"/>
      <c r="Q70" s="78"/>
      <c r="R70" s="78"/>
      <c r="S70" s="78"/>
      <c r="T70" s="77"/>
      <c r="U70" s="79"/>
      <c r="V70" s="78"/>
      <c r="W70" s="78"/>
      <c r="X70" s="77"/>
      <c r="Y70" s="131"/>
      <c r="Z70" s="117"/>
      <c r="AA70" s="117"/>
      <c r="AB70" s="118"/>
      <c r="AC70" s="117"/>
      <c r="AD70" s="117"/>
      <c r="AE70" s="78"/>
      <c r="AF70" s="78"/>
      <c r="AG70" s="78"/>
      <c r="AH70" s="77"/>
      <c r="AI70" s="79"/>
      <c r="AJ70" s="78"/>
      <c r="AK70" s="78"/>
      <c r="AL70" s="77"/>
      <c r="AM70" s="76"/>
      <c r="AN70" s="75"/>
      <c r="AO70" s="75"/>
      <c r="AP70" s="75"/>
      <c r="AQ70" s="74"/>
      <c r="AR70" s="80"/>
      <c r="AS70" s="75"/>
      <c r="AT70" s="75"/>
      <c r="AU70" s="75"/>
      <c r="AV70" s="74"/>
      <c r="AW70" s="79"/>
      <c r="AX70" s="78"/>
      <c r="AY70" s="78"/>
      <c r="AZ70" s="77"/>
      <c r="BA70" s="76"/>
      <c r="BB70" s="75"/>
      <c r="BC70" s="75"/>
      <c r="BD70" s="75"/>
      <c r="BE70" s="74"/>
      <c r="BF70" s="124" t="s">
        <v>221</v>
      </c>
    </row>
    <row r="71" spans="1:58" ht="63" customHeight="1" thickBot="1" x14ac:dyDescent="0.3">
      <c r="A71" s="116" t="s">
        <v>281</v>
      </c>
      <c r="B71" s="132"/>
      <c r="C71" s="133"/>
      <c r="D71" s="133"/>
      <c r="E71" s="133"/>
      <c r="F71" s="134"/>
      <c r="G71" s="135"/>
      <c r="H71" s="136"/>
      <c r="I71" s="136"/>
      <c r="J71" s="137"/>
      <c r="K71" s="138"/>
      <c r="L71" s="136"/>
      <c r="M71" s="136"/>
      <c r="N71" s="136"/>
      <c r="O71" s="137"/>
      <c r="P71" s="135"/>
      <c r="Q71" s="136"/>
      <c r="R71" s="136"/>
      <c r="S71" s="136"/>
      <c r="T71" s="137"/>
      <c r="U71" s="135"/>
      <c r="V71" s="136"/>
      <c r="W71" s="136"/>
      <c r="X71" s="137"/>
      <c r="Y71" s="138"/>
      <c r="Z71" s="136"/>
      <c r="AA71" s="136"/>
      <c r="AB71" s="136"/>
      <c r="AC71" s="137"/>
      <c r="AD71" s="135"/>
      <c r="AE71" s="136"/>
      <c r="AF71" s="136"/>
      <c r="AG71" s="136"/>
      <c r="AH71" s="137"/>
      <c r="AI71" s="135"/>
      <c r="AJ71" s="136"/>
      <c r="AK71" s="136"/>
      <c r="AL71" s="137"/>
      <c r="AM71" s="139"/>
      <c r="AN71" s="133"/>
      <c r="AO71" s="133"/>
      <c r="AP71" s="133"/>
      <c r="AQ71" s="140"/>
      <c r="AR71" s="132"/>
      <c r="AS71" s="133"/>
      <c r="AT71" s="133"/>
      <c r="AU71" s="133"/>
      <c r="AV71" s="140"/>
      <c r="AW71" s="135"/>
      <c r="AX71" s="136"/>
      <c r="AY71" s="136"/>
      <c r="AZ71" s="137"/>
      <c r="BA71" s="139"/>
      <c r="BB71" s="133"/>
      <c r="BC71" s="133"/>
      <c r="BD71" s="133"/>
      <c r="BE71" s="140"/>
      <c r="BF71" s="124" t="s">
        <v>222</v>
      </c>
    </row>
    <row r="72" spans="1:58" ht="24" customHeight="1" thickBot="1" x14ac:dyDescent="0.3">
      <c r="A72" s="116" t="s">
        <v>199</v>
      </c>
      <c r="B72" s="84"/>
      <c r="C72" s="83"/>
      <c r="D72" s="83"/>
      <c r="E72" s="83"/>
      <c r="F72" s="82"/>
      <c r="G72" s="79"/>
      <c r="H72" s="78"/>
      <c r="I72" s="78"/>
      <c r="J72" s="77"/>
      <c r="K72" s="117"/>
      <c r="L72" s="118"/>
      <c r="M72" s="78"/>
      <c r="N72" s="78"/>
      <c r="O72" s="77"/>
      <c r="P72" s="79"/>
      <c r="Q72" s="78"/>
      <c r="R72" s="78"/>
      <c r="S72" s="78"/>
      <c r="T72" s="77"/>
      <c r="U72" s="79"/>
      <c r="V72" s="78"/>
      <c r="W72" s="78"/>
      <c r="X72" s="77"/>
      <c r="Y72" s="81"/>
      <c r="Z72" s="78"/>
      <c r="AA72" s="78"/>
      <c r="AB72" s="78"/>
      <c r="AC72" s="77"/>
      <c r="AD72" s="79"/>
      <c r="AE72" s="78"/>
      <c r="AF72" s="78"/>
      <c r="AG72" s="78"/>
      <c r="AH72" s="77"/>
      <c r="AI72" s="79"/>
      <c r="AJ72" s="78"/>
      <c r="AK72" s="78"/>
      <c r="AL72" s="77"/>
      <c r="AM72" s="76"/>
      <c r="AN72" s="75"/>
      <c r="AO72" s="75"/>
      <c r="AP72" s="75"/>
      <c r="AQ72" s="74"/>
      <c r="AR72" s="80"/>
      <c r="AS72" s="75"/>
      <c r="AT72" s="75"/>
      <c r="AU72" s="75"/>
      <c r="AV72" s="74"/>
      <c r="AW72" s="79"/>
      <c r="AX72" s="78"/>
      <c r="AY72" s="78"/>
      <c r="AZ72" s="77"/>
      <c r="BA72" s="76"/>
      <c r="BB72" s="75"/>
      <c r="BC72" s="75"/>
      <c r="BD72" s="75"/>
      <c r="BE72" s="74"/>
      <c r="BF72" s="124" t="s">
        <v>171</v>
      </c>
    </row>
    <row r="73" spans="1:58" ht="60" customHeight="1" thickBot="1" x14ac:dyDescent="0.3">
      <c r="A73" s="116" t="s">
        <v>225</v>
      </c>
      <c r="B73" s="117"/>
      <c r="C73" s="118"/>
      <c r="D73" s="83"/>
      <c r="E73" s="83"/>
      <c r="F73" s="82"/>
      <c r="G73" s="117"/>
      <c r="H73" s="118"/>
      <c r="I73" s="78"/>
      <c r="J73" s="77"/>
      <c r="K73" s="117"/>
      <c r="L73" s="118"/>
      <c r="M73" s="78"/>
      <c r="N73" s="78"/>
      <c r="O73" s="77"/>
      <c r="P73" s="117"/>
      <c r="Q73" s="118"/>
      <c r="R73" s="78"/>
      <c r="S73" s="78"/>
      <c r="T73" s="77"/>
      <c r="U73" s="117"/>
      <c r="V73" s="118"/>
      <c r="W73" s="78"/>
      <c r="X73" s="77"/>
      <c r="Y73" s="117"/>
      <c r="Z73" s="118"/>
      <c r="AA73" s="78"/>
      <c r="AB73" s="78"/>
      <c r="AC73" s="143"/>
      <c r="AD73" s="117"/>
      <c r="AE73" s="118"/>
      <c r="AF73" s="78"/>
      <c r="AG73" s="78"/>
      <c r="AH73" s="77"/>
      <c r="AI73" s="117"/>
      <c r="AJ73" s="118"/>
      <c r="AK73" s="78"/>
      <c r="AL73" s="77"/>
      <c r="AM73" s="117"/>
      <c r="AN73" s="118"/>
      <c r="AO73" s="75"/>
      <c r="AP73" s="75"/>
      <c r="AQ73" s="74"/>
      <c r="AR73" s="117"/>
      <c r="AS73" s="118"/>
      <c r="AT73" s="75"/>
      <c r="AU73" s="75"/>
      <c r="AV73" s="74"/>
      <c r="AW73" s="117"/>
      <c r="AX73" s="118"/>
      <c r="AY73" s="78"/>
      <c r="AZ73" s="77"/>
      <c r="BA73" s="117"/>
      <c r="BB73" s="118"/>
      <c r="BC73" s="75"/>
      <c r="BD73" s="144"/>
      <c r="BE73" s="144"/>
      <c r="BF73" s="124" t="s">
        <v>224</v>
      </c>
    </row>
    <row r="74" spans="1:58" ht="29.25" customHeight="1" thickBot="1" x14ac:dyDescent="0.3">
      <c r="A74" s="116" t="s">
        <v>223</v>
      </c>
      <c r="B74" s="84"/>
      <c r="C74" s="83"/>
      <c r="D74" s="83"/>
      <c r="E74" s="83"/>
      <c r="F74" s="82"/>
      <c r="G74" s="79"/>
      <c r="H74" s="78"/>
      <c r="I74" s="78"/>
      <c r="J74" s="77"/>
      <c r="K74" s="81"/>
      <c r="L74" s="78"/>
      <c r="M74" s="78"/>
      <c r="N74" s="78"/>
      <c r="O74" s="77"/>
      <c r="P74" s="79"/>
      <c r="Q74" s="78"/>
      <c r="R74" s="78"/>
      <c r="S74" s="78"/>
      <c r="T74" s="77"/>
      <c r="U74" s="79"/>
      <c r="V74" s="78"/>
      <c r="W74" s="78"/>
      <c r="X74" s="77"/>
      <c r="Y74" s="81"/>
      <c r="Z74" s="78"/>
      <c r="AA74" s="78"/>
      <c r="AB74" s="78"/>
      <c r="AC74" s="117"/>
      <c r="AD74" s="118"/>
      <c r="AE74" s="78"/>
      <c r="AF74" s="78"/>
      <c r="AG74" s="78"/>
      <c r="AH74" s="77"/>
      <c r="AI74" s="79"/>
      <c r="AJ74" s="78"/>
      <c r="AK74" s="78"/>
      <c r="AL74" s="77"/>
      <c r="AM74" s="76"/>
      <c r="AN74" s="75"/>
      <c r="AO74" s="75"/>
      <c r="AP74" s="75"/>
      <c r="AQ74" s="74"/>
      <c r="AR74" s="80"/>
      <c r="AS74" s="75"/>
      <c r="AT74" s="75"/>
      <c r="AU74" s="75"/>
      <c r="AV74" s="74"/>
      <c r="AW74" s="79"/>
      <c r="AX74" s="78"/>
      <c r="AY74" s="78"/>
      <c r="AZ74" s="77"/>
      <c r="BA74" s="76"/>
      <c r="BB74" s="75"/>
      <c r="BC74" s="75"/>
      <c r="BD74" s="117"/>
      <c r="BE74" s="118"/>
      <c r="BF74" s="124" t="s">
        <v>200</v>
      </c>
    </row>
    <row r="75" spans="1:58" ht="18" customHeight="1" thickBot="1" x14ac:dyDescent="0.3">
      <c r="A75" s="85"/>
      <c r="B75" s="96"/>
      <c r="C75" s="95"/>
      <c r="D75" s="95"/>
      <c r="E75" s="95"/>
      <c r="F75" s="94"/>
      <c r="G75" s="91"/>
      <c r="H75" s="90"/>
      <c r="I75" s="90"/>
      <c r="J75" s="89"/>
      <c r="K75" s="93"/>
      <c r="L75" s="90"/>
      <c r="M75" s="90"/>
      <c r="N75" s="90"/>
      <c r="O75" s="89"/>
      <c r="P75" s="91"/>
      <c r="Q75" s="90"/>
      <c r="R75" s="90"/>
      <c r="S75" s="90"/>
      <c r="T75" s="89"/>
      <c r="U75" s="91"/>
      <c r="V75" s="90"/>
      <c r="W75" s="90"/>
      <c r="X75" s="89"/>
      <c r="Y75" s="93"/>
      <c r="Z75" s="90"/>
      <c r="AA75" s="90"/>
      <c r="AB75" s="90"/>
      <c r="AC75" s="89"/>
      <c r="AD75" s="91"/>
      <c r="AE75" s="90"/>
      <c r="AF75" s="90"/>
      <c r="AG75" s="90"/>
      <c r="AH75" s="89"/>
      <c r="AI75" s="91"/>
      <c r="AJ75" s="90"/>
      <c r="AK75" s="90"/>
      <c r="AL75" s="89"/>
      <c r="AM75" s="88"/>
      <c r="AN75" s="87"/>
      <c r="AO75" s="87"/>
      <c r="AP75" s="87"/>
      <c r="AQ75" s="86"/>
      <c r="AR75" s="92"/>
      <c r="AS75" s="87"/>
      <c r="AT75" s="87"/>
      <c r="AU75" s="87"/>
      <c r="AV75" s="86"/>
      <c r="AW75" s="91"/>
      <c r="AX75" s="90"/>
      <c r="AY75" s="90"/>
      <c r="AZ75" s="89"/>
      <c r="BA75" s="88"/>
      <c r="BB75" s="87"/>
      <c r="BC75" s="87"/>
      <c r="BD75" s="87"/>
      <c r="BE75" s="86"/>
      <c r="BF75" s="85"/>
    </row>
    <row r="76" spans="1:58" ht="18" customHeight="1" thickBot="1" x14ac:dyDescent="0.3">
      <c r="A76" s="73" t="s">
        <v>143</v>
      </c>
      <c r="B76" s="304" t="s">
        <v>201</v>
      </c>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c r="AW76" s="305"/>
      <c r="AX76" s="305"/>
      <c r="AY76" s="305"/>
      <c r="AZ76" s="305"/>
      <c r="BA76" s="305"/>
      <c r="BB76" s="305"/>
      <c r="BC76" s="305"/>
      <c r="BD76" s="305"/>
      <c r="BE76" s="305"/>
      <c r="BF76" s="306"/>
    </row>
    <row r="77" spans="1:58" ht="18" customHeight="1" x14ac:dyDescent="0.25">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row>
    <row r="83" spans="2:52" ht="18" customHeight="1" x14ac:dyDescent="0.25">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3"/>
      <c r="AL83" s="283"/>
      <c r="AM83" s="283"/>
      <c r="AN83" s="283"/>
      <c r="AO83" s="283"/>
      <c r="AP83" s="283"/>
      <c r="AQ83" s="283"/>
      <c r="AR83" s="283"/>
      <c r="AS83" s="283"/>
      <c r="AT83" s="283"/>
      <c r="AU83" s="283"/>
      <c r="AV83" s="283"/>
      <c r="AW83" s="283"/>
      <c r="AX83" s="71"/>
      <c r="AY83" s="71"/>
      <c r="AZ83" s="71"/>
    </row>
  </sheetData>
  <mergeCells count="30">
    <mergeCell ref="AI9:AL9"/>
    <mergeCell ref="G9:J9"/>
    <mergeCell ref="K9:O9"/>
    <mergeCell ref="A11:BF11"/>
    <mergeCell ref="A28:BF28"/>
    <mergeCell ref="A19:BF19"/>
    <mergeCell ref="A24:BF24"/>
    <mergeCell ref="B83:AW83"/>
    <mergeCell ref="A59:BF59"/>
    <mergeCell ref="A9:A10"/>
    <mergeCell ref="AM9:AQ9"/>
    <mergeCell ref="AR9:AV9"/>
    <mergeCell ref="AW9:AZ9"/>
    <mergeCell ref="BA9:BE9"/>
    <mergeCell ref="A48:BF48"/>
    <mergeCell ref="B9:F9"/>
    <mergeCell ref="BF9:BF10"/>
    <mergeCell ref="P9:T9"/>
    <mergeCell ref="U9:X9"/>
    <mergeCell ref="Y9:AC9"/>
    <mergeCell ref="AD9:AH9"/>
    <mergeCell ref="A30:BF30"/>
    <mergeCell ref="B76:BF76"/>
    <mergeCell ref="AM8:BF8"/>
    <mergeCell ref="A8:AL8"/>
    <mergeCell ref="A7:BF7"/>
    <mergeCell ref="A6:BF6"/>
    <mergeCell ref="A2:A4"/>
    <mergeCell ref="A5:BF5"/>
    <mergeCell ref="B2:BF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00089-F2DF-446A-A5E2-1B0548578771}">
  <dimension ref="A1"/>
  <sheetViews>
    <sheetView workbookViewId="0">
      <selection activeCell="G7" sqref="G7"/>
    </sheetView>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3D825-0A82-4E20-BE7D-79AC5F479DC4}">
  <dimension ref="D3:G10"/>
  <sheetViews>
    <sheetView topLeftCell="A5" workbookViewId="0">
      <selection activeCell="D9" sqref="D9"/>
    </sheetView>
  </sheetViews>
  <sheetFormatPr baseColWidth="10" defaultRowHeight="15" x14ac:dyDescent="0.25"/>
  <cols>
    <col min="4" max="4" width="46.140625" customWidth="1"/>
    <col min="5" max="5" width="33.5703125" customWidth="1"/>
    <col min="6" max="6" width="18.85546875" customWidth="1"/>
    <col min="7" max="7" width="24.140625" customWidth="1"/>
  </cols>
  <sheetData>
    <row r="3" spans="4:7" ht="15.75" thickBot="1" x14ac:dyDescent="0.3"/>
    <row r="4" spans="4:7" ht="15.75" thickBot="1" x14ac:dyDescent="0.3">
      <c r="D4" s="308" t="s">
        <v>252</v>
      </c>
      <c r="E4" s="309"/>
      <c r="F4" s="309"/>
      <c r="G4" s="310"/>
    </row>
    <row r="5" spans="4:7" ht="15.75" thickBot="1" x14ac:dyDescent="0.3">
      <c r="D5" s="159" t="s">
        <v>233</v>
      </c>
      <c r="E5" s="157" t="s">
        <v>234</v>
      </c>
      <c r="F5" s="160" t="s">
        <v>247</v>
      </c>
      <c r="G5" s="157" t="s">
        <v>166</v>
      </c>
    </row>
    <row r="6" spans="4:7" ht="30" x14ac:dyDescent="0.25">
      <c r="D6" s="180" t="s">
        <v>245</v>
      </c>
      <c r="E6" s="163" t="s">
        <v>250</v>
      </c>
      <c r="F6" s="162"/>
      <c r="G6" s="161"/>
    </row>
    <row r="7" spans="4:7" ht="45.75" thickBot="1" x14ac:dyDescent="0.3">
      <c r="D7" s="164" t="s">
        <v>235</v>
      </c>
      <c r="E7" s="165" t="s">
        <v>237</v>
      </c>
      <c r="F7" s="166"/>
      <c r="G7" s="165" t="s">
        <v>246</v>
      </c>
    </row>
    <row r="8" spans="4:7" ht="30.75" thickBot="1" x14ac:dyDescent="0.3">
      <c r="D8" s="167" t="s">
        <v>236</v>
      </c>
      <c r="E8" s="168" t="s">
        <v>238</v>
      </c>
      <c r="F8" s="169"/>
      <c r="G8" s="170"/>
    </row>
    <row r="9" spans="4:7" ht="30.75" thickBot="1" x14ac:dyDescent="0.3">
      <c r="D9" s="171" t="s">
        <v>239</v>
      </c>
      <c r="E9" s="172" t="s">
        <v>240</v>
      </c>
      <c r="F9" s="166"/>
      <c r="G9" s="173"/>
    </row>
    <row r="10" spans="4:7" x14ac:dyDescent="0.25">
      <c r="D10" s="311" t="s">
        <v>253</v>
      </c>
      <c r="E10" s="311"/>
      <c r="F10" s="311"/>
      <c r="G10" s="311"/>
    </row>
  </sheetData>
  <mergeCells count="2">
    <mergeCell ref="D4:G4"/>
    <mergeCell ref="D10:G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482F35AF7736F478A5B50C4578A8941" ma:contentTypeVersion="4" ma:contentTypeDescription="Crear nuevo documento." ma:contentTypeScope="" ma:versionID="f196f8ad916f010b6c507eac9db26024">
  <xsd:schema xmlns:xsd="http://www.w3.org/2001/XMLSchema" xmlns:xs="http://www.w3.org/2001/XMLSchema" xmlns:p="http://schemas.microsoft.com/office/2006/metadata/properties" xmlns:ns2="1d950c57-783c-4ce2-abde-1e07909cfafd" xmlns:ns3="a5b49f41-5d12-4f49-93db-d7474655b2cb" targetNamespace="http://schemas.microsoft.com/office/2006/metadata/properties" ma:root="true" ma:fieldsID="73575e75a82a52290b070fefdf055d85" ns2:_="" ns3:_="">
    <xsd:import namespace="1d950c57-783c-4ce2-abde-1e07909cfafd"/>
    <xsd:import namespace="a5b49f41-5d12-4f49-93db-d7474655b2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50c57-783c-4ce2-abde-1e07909c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b49f41-5d12-4f49-93db-d7474655b2c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2D7E7E-0B05-41BE-A5E1-29B7C4385143}"/>
</file>

<file path=customXml/itemProps2.xml><?xml version="1.0" encoding="utf-8"?>
<ds:datastoreItem xmlns:ds="http://schemas.openxmlformats.org/officeDocument/2006/customXml" ds:itemID="{69F6C6D7-C1F5-48EA-989B-4BA1F6C36487}"/>
</file>

<file path=customXml/itemProps3.xml><?xml version="1.0" encoding="utf-8"?>
<ds:datastoreItem xmlns:ds="http://schemas.openxmlformats.org/officeDocument/2006/customXml" ds:itemID="{CE0C8CB4-D888-4F35-BCBE-C6D729ED48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15</vt:i4>
      </vt:variant>
    </vt:vector>
  </HeadingPairs>
  <TitlesOfParts>
    <vt:vector size="21" baseType="lpstr">
      <vt:lpstr>Parámetros</vt:lpstr>
      <vt:lpstr>Orientaciones Grales.</vt:lpstr>
      <vt:lpstr>Priorización</vt:lpstr>
      <vt:lpstr> Plan anual auditoria</vt:lpstr>
      <vt:lpstr>Hoja1</vt:lpstr>
      <vt:lpstr>Auditorias Especiales</vt:lpstr>
      <vt:lpstr>Ciclo_Rotación_Calif</vt:lpstr>
      <vt:lpstr>Ciclo_Rotación_Def</vt:lpstr>
      <vt:lpstr>Impacto_en_el_presupuesto__Criterios</vt:lpstr>
      <vt:lpstr>Impacto_Obj_Est_Calif</vt:lpstr>
      <vt:lpstr>Impacto_Obj_Est_Def</vt:lpstr>
      <vt:lpstr>Impacto_Ppto_Calif</vt:lpstr>
      <vt:lpstr>Impacto_Ppto_Def</vt:lpstr>
      <vt:lpstr>Nivel_Criticidad</vt:lpstr>
      <vt:lpstr>Nivel_Directivo_Calif</vt:lpstr>
      <vt:lpstr>Nivel_Directivo_Def</vt:lpstr>
      <vt:lpstr>Nivel_Directivo_Def_PQR</vt:lpstr>
      <vt:lpstr>Result_Aud_Ant_Calif</vt:lpstr>
      <vt:lpstr>Result_Aud_Ant_Def</vt:lpstr>
      <vt:lpstr>Tiempo_Ult_Aud_Calif</vt:lpstr>
      <vt:lpstr>Tiempo_Ult_Aud_Def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A</dc:creator>
  <cp:lastModifiedBy>María Helena Ordoñez Burbano</cp:lastModifiedBy>
  <dcterms:created xsi:type="dcterms:W3CDTF">2021-03-11T15:14:27Z</dcterms:created>
  <dcterms:modified xsi:type="dcterms:W3CDTF">2022-06-30T01:10:22Z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0x0101000482F35AF7736F478A5B50C4578A8941</vt:lpwstr>
  </property>
</Properties>
</file>